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univerzamb.sharepoint.com/sites/CenterzainfrastrukturoUM/Dokumenti v skupni rabi/11 PROJEKTI/300 13 2022 FZV 2faza/0 Razpisi/Izvajalec GOI novogradnja 2026 PONOVITEV/POPIS DEL/"/>
    </mc:Choice>
  </mc:AlternateContent>
  <xr:revisionPtr revIDLastSave="945" documentId="8_{D93C3FE9-B766-479B-BCEB-71E20018849F}" xr6:coauthVersionLast="47" xr6:coauthVersionMax="47" xr10:uidLastSave="{C41FDFA1-F437-4E27-A713-399A2EC0DF8E}"/>
  <bookViews>
    <workbookView xWindow="-120" yWindow="-120" windowWidth="29040" windowHeight="17520" xr2:uid="{00000000-000D-0000-FFFF-FFFF00000000}"/>
  </bookViews>
  <sheets>
    <sheet name="REKAPITULACIJA" sheetId="1" r:id="rId1"/>
    <sheet name="SPLOŠNO" sheetId="2" r:id="rId2"/>
    <sheet name="INSTALACIJSKI MATERIAL" sheetId="3" r:id="rId3"/>
    <sheet name="RAZDELILNIKI" sheetId="4" r:id="rId4"/>
    <sheet name="RAZSVETLJAVA" sheetId="5" r:id="rId5"/>
    <sheet name="VARNOSTNA" sheetId="6" r:id="rId6"/>
    <sheet name="AJP" sheetId="7" r:id="rId7"/>
    <sheet name="TK" sheetId="8" r:id="rId8"/>
    <sheet name="MM" sheetId="9" r:id="rId9"/>
    <sheet name="NODT" sheetId="10" r:id="rId10"/>
    <sheet name="GLAVNI RAZDELILNIKI" sheetId="11" r:id="rId11"/>
    <sheet name="UPS" sheetId="12" r:id="rId12"/>
    <sheet name="CNS" sheetId="13" r:id="rId13"/>
    <sheet name="ZU.UREDITEV" sheetId="14" r:id="rId14"/>
    <sheet name="AGREGAT" sheetId="15" r:id="rId15"/>
    <sheet name="STRELOVOD" sheetId="16" r:id="rId16"/>
    <sheet name="URE" sheetId="17" r:id="rId17"/>
    <sheet name="VLOM" sheetId="1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xlnm.Print_Area_1" localSheetId="9">#REF!</definedName>
    <definedName name="__xlnm.Print_Area_1" localSheetId="0">#REF!</definedName>
    <definedName name="__xlnm.Print_Area_1">#REF!</definedName>
    <definedName name="__xlnm.Print_Titles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1">#REF!</definedName>
    <definedName name="_1Excel_BuiltIn__FilterDatabase_1" localSheetId="14">#REF!</definedName>
    <definedName name="_1Excel_BuiltIn__FilterDatabase_1" localSheetId="1">#REF!</definedName>
    <definedName name="_1Excel_BuiltIn__FilterDatabase_1" localSheetId="11">#REF!</definedName>
    <definedName name="_1Excel_BuiltIn__FilterDatabase_1">#REF!</definedName>
    <definedName name="_3Excel_BuiltIn__FilterDatabase_2" localSheetId="14">'[1]1_INSTALACIJSKI MATERIAL'!#REF!</definedName>
    <definedName name="_3Excel_BuiltIn__FilterDatabase_2" localSheetId="6">#REF!</definedName>
    <definedName name="_3Excel_BuiltIn__FilterDatabase_2" localSheetId="10">'[2]1_INSTALACIJSKI MATERIAL'!#REF!</definedName>
    <definedName name="_3Excel_BuiltIn__FilterDatabase_2" localSheetId="2">'INSTALACIJSKI MATERIAL'!#REF!</definedName>
    <definedName name="_3Excel_BuiltIn__FilterDatabase_2" localSheetId="9">'[3]1_INSTALACIJSKI MATERIAL'!#REF!</definedName>
    <definedName name="_3Excel_BuiltIn__FilterDatabase_2" localSheetId="4">#REF!</definedName>
    <definedName name="_3Excel_BuiltIn__FilterDatabase_2" localSheetId="0">'[4]1_INSTALACIJSKI MATERIAL'!#REF!</definedName>
    <definedName name="_3Excel_BuiltIn__FilterDatabase_2" localSheetId="1">SPLOŠNO!#REF!</definedName>
    <definedName name="_3Excel_BuiltIn__FilterDatabase_2" localSheetId="15">'[5]1_INSTALACIJSKI MATERIAL'!#REF!</definedName>
    <definedName name="_3Excel_BuiltIn__FilterDatabase_2" localSheetId="11">'[1]1_INSTALACIJSKI MATERIAL'!#REF!</definedName>
    <definedName name="_3Excel_BuiltIn__FilterDatabase_2" localSheetId="16">#REF!</definedName>
    <definedName name="_3Excel_BuiltIn__FilterDatabase_2" localSheetId="17">#REF!</definedName>
    <definedName name="_3Excel_BuiltIn__FilterDatabase_2">'[6]1_INSTALACIJSKI MATERIAL'!#REF!</definedName>
    <definedName name="_xlnm._FilterDatabase" localSheetId="10" hidden="1">'GLAVNI RAZDELILNIKI'!$A$2:$F$242</definedName>
    <definedName name="_xlnm._FilterDatabase" localSheetId="3" hidden="1">RAZDELILNIKI!$A$2:$F$41</definedName>
    <definedName name="_Toc289939629" localSheetId="9">#REF!</definedName>
    <definedName name="_Toc289939629" localSheetId="0">#REF!</definedName>
    <definedName name="_Toc289939629">#REF!</definedName>
    <definedName name="_Toc289939629_1" localSheetId="0">#REF!</definedName>
    <definedName name="_Toc289939629_1">#REF!</definedName>
    <definedName name="_Toc80001668" localSheetId="0">#REF!</definedName>
    <definedName name="_Toc80001668">#REF!</definedName>
    <definedName name="_ZJSPE3PRN">#REF!</definedName>
    <definedName name="A">#REF!</definedName>
    <definedName name="aaa">#REF!</definedName>
    <definedName name="aaaaaaa">#REF!</definedName>
    <definedName name="AB_SBCI.DNAktualisierungsdauer">"00:00:03.796"</definedName>
    <definedName name="AB_SBCI.DNAktualisierungsperiode">""</definedName>
    <definedName name="AB_SBCI.DNAktualisierungszeitpunkt">"01.08.2021  10:15:30"</definedName>
    <definedName name="AB_SBCI.DNAktualisierungszeitpunktD">"01.08.2021"</definedName>
    <definedName name="AB_SBCI.DNAktualisierungszeitpunktT">"10:15:30"</definedName>
    <definedName name="AB_SBCI.DNBeschaffungsprogrammhost">""</definedName>
    <definedName name="AB_SBCI.DNBibliothekhost">""</definedName>
    <definedName name="AB_SBCI.DNErstelltvon">"kaisemar"</definedName>
    <definedName name="AB_SBCI.DNErstellZeitpunkt">"29.03.2007  16:38:27"</definedName>
    <definedName name="AB_SBCI.DNErstellZeitpunktD">"29.03.2007"</definedName>
    <definedName name="AB_SBCI.DNErstellZeitpunktT">"16:38:27"</definedName>
    <definedName name="AB_SBCI.DNFilename">"\\sgr.com\sgr\sba\teams\EIS-EIP\Berichte\EIP_SBCI\INFO_SBCI\Auftragsbestand_monatl_SBCI.erd"</definedName>
    <definedName name="AB_SBCI.DNFilter">"((S2VKGB =  '18' OR S2VKGB =  '21' OR S2VKGB =  '22' OR S2VKGB =  '23' OR S2VKGB =  '24' OR S2VKGB =  '25' OR S2VKGB =  '27') OR (S2VKGB =  '26'  AND S2KDNR = 87200))"</definedName>
    <definedName name="AB_SBCI.DNFTPHost">"SBA01"</definedName>
    <definedName name="AB_SBCI.DNImportdatum">"  "</definedName>
    <definedName name="AB_SBCI.DNImportdatumD">""</definedName>
    <definedName name="AB_SBCI.DNImportdatumT">""</definedName>
    <definedName name="AB_SBCI.DNInfobereich">"Vertrieb und Absatz"</definedName>
    <definedName name="AB_SBCI.DNJobname">""</definedName>
    <definedName name="AB_SBCI.DNJobnummer">""</definedName>
    <definedName name="AB_SBCI.DNJobuser">""</definedName>
    <definedName name="AB_SBCI.DNNullzeilen">"Ja"</definedName>
    <definedName name="AB_SBCI.DNPoolAktualisierungszeitpunkt">"31.07.2021  02:03:39"</definedName>
    <definedName name="AB_SBCI.DNPoolAktualisierungszeitpunktD">"31.07.2021"</definedName>
    <definedName name="AB_SBCI.DNPoolAktualisierungszeitpunktT">"02:03:39"</definedName>
    <definedName name="AB_SBCI.DNPoolbezeichnung">"Auftragsbestand - offene Aufträge"</definedName>
    <definedName name="AB_SBCI.DNPoolname">"XPS2"</definedName>
    <definedName name="AB_SBCI.DNPooltabelle">"AIEIS400.XPS2"</definedName>
    <definedName name="AB_SBCI.DNSeverity">"0"</definedName>
    <definedName name="AB_SBCI.DNStandardkennung">""</definedName>
    <definedName name="AB_SBCI.DNWaehrung">"EUR"</definedName>
    <definedName name="AB_SBCI.DNWaehrunghost">""</definedName>
    <definedName name="AB_SBCI.SchemeText">""</definedName>
    <definedName name="agregat">#REF!</definedName>
    <definedName name="akt_Mon.DNAktualisierungsdauer">"00:00:12.095"</definedName>
    <definedName name="akt_Mon.DNAktualisierungsperiode">"P1"</definedName>
    <definedName name="akt_Mon.DNAktualisierungszeitpunkt">"02.08.2021  08:41:23"</definedName>
    <definedName name="akt_Mon.DNAktualisierungszeitpunktD">"02.08.2021"</definedName>
    <definedName name="akt_Mon.DNAktualisierungszeitpunktT">"08:41:23"</definedName>
    <definedName name="akt_Mon.DNBeschaffungsprogrammhost">"*CL"</definedName>
    <definedName name="akt_Mon.DNBibliothekhost">"AIEIS400"</definedName>
    <definedName name="akt_Mon.DNErstelltvon">"hagmarol"</definedName>
    <definedName name="akt_Mon.DNErstellZeitpunkt">"02.03.2007  15:11:54"</definedName>
    <definedName name="akt_Mon.DNErstellZeitpunktD">"02.03.2007"</definedName>
    <definedName name="akt_Mon.DNErstellZeitpunktT">"15:11:54"</definedName>
    <definedName name="akt_Mon.DNFilename">"W:\Controlling\C_Produktion\MATERIAL\MK_ANALY\eis_input_mkanaly.erd"</definedName>
    <definedName name="akt_Mon.DNFilter">"(S1VKGB &gt;=  '10' AND ((S1VKGB &lt;=  '99') OR (S1VKGB is NULL)) AND S1XPPI =  'I')"</definedName>
    <definedName name="akt_Mon.DNFTPHost">"SBA01"</definedName>
    <definedName name="akt_Mon.DNImportdatum">"  "</definedName>
    <definedName name="akt_Mon.DNImportdatumD">""</definedName>
    <definedName name="akt_Mon.DNImportdatumT">""</definedName>
    <definedName name="akt_Mon.DNInfobereich">"Vertrieb und Absatz"</definedName>
    <definedName name="akt_Mon.DNJobname">"EIS_TAG40"</definedName>
    <definedName name="akt_Mon.DNJobnummer">"304546"</definedName>
    <definedName name="akt_Mon.DNJobuser">"XPPSSEC"</definedName>
    <definedName name="akt_Mon.DNNullzeilen">"Nein"</definedName>
    <definedName name="akt_Mon.DNPoolAktualisierungszeitpunkt">"02.08.2021  00:32:00"</definedName>
    <definedName name="akt_Mon.DNPoolAktualisierungszeitpunktD">"02.08.2021"</definedName>
    <definedName name="akt_Mon.DNPoolAktualisierungszeitpunktT">"00:32:00"</definedName>
    <definedName name="akt_Mon.DNPoolbezeichnung">"Rechnungen &amp; Gutschriften Sauter FAST"</definedName>
    <definedName name="akt_Mon.DNPoolname">"SBS1F"</definedName>
    <definedName name="akt_Mon.DNPooltabelle">"AIEIS400.SBS1F"</definedName>
    <definedName name="akt_Mon.DNSeverity">"0"</definedName>
    <definedName name="akt_Mon.DNStandardkennung">"0"</definedName>
    <definedName name="akt_Mon.DNWaehrung">"CHF"</definedName>
    <definedName name="akt_Mon.DNWaehrunghost">"CHF"</definedName>
    <definedName name="akt_Mon.SchemeText">""</definedName>
    <definedName name="argvasef">#REF!</definedName>
    <definedName name="AuftrArt.DNAktualisierungsdauer">"00:00:11.822"</definedName>
    <definedName name="AuftrArt.DNAktualisierungsperiode">"P1"</definedName>
    <definedName name="AuftrArt.DNAktualisierungszeitpunkt">"02.08.2021  08:41:24"</definedName>
    <definedName name="AuftrArt.DNAktualisierungszeitpunktD">"02.08.2021"</definedName>
    <definedName name="AuftrArt.DNAktualisierungszeitpunktT">"08:41:24"</definedName>
    <definedName name="AuftrArt.DNBeschaffungsprogrammhost">"*CL"</definedName>
    <definedName name="AuftrArt.DNBibliothekhost">"AIEIS400"</definedName>
    <definedName name="AuftrArt.DNErstelltvon">"hagmarol"</definedName>
    <definedName name="AuftrArt.DNErstellZeitpunkt">"13.02.2012  13:50:22"</definedName>
    <definedName name="AuftrArt.DNErstellZeitpunktD">"13.02.2012"</definedName>
    <definedName name="AuftrArt.DNErstellZeitpunktT">"13:50:22"</definedName>
    <definedName name="AuftrArt.DNFilename">"W:\Controlling\C_Produktion\MATERIAL\MK_ANALY\eis_input_mkanaly.erd"</definedName>
    <definedName name="AuftrArt.DNFilter">"(S1VKGB &gt;=  '10' AND ((S1VKGB &lt;=  '99') OR (S1VKGB is NULL)) AND S1XPPI =  'I')"</definedName>
    <definedName name="AuftrArt.DNFTPHost">"SBA01"</definedName>
    <definedName name="AuftrArt.DNImportdatum">"  "</definedName>
    <definedName name="AuftrArt.DNImportdatumD">""</definedName>
    <definedName name="AuftrArt.DNImportdatumT">""</definedName>
    <definedName name="AuftrArt.DNInfobereich">"Vertrieb und Absatz"</definedName>
    <definedName name="AuftrArt.DNJobname">"EIS_TAG40"</definedName>
    <definedName name="AuftrArt.DNJobnummer">"304546"</definedName>
    <definedName name="AuftrArt.DNJobuser">"XPPSSEC"</definedName>
    <definedName name="AuftrArt.DNNullzeilen">"Nein"</definedName>
    <definedName name="AuftrArt.DNPoolAktualisierungszeitpunkt">"02.08.2021  00:32:00"</definedName>
    <definedName name="AuftrArt.DNPoolAktualisierungszeitpunktD">"02.08.2021"</definedName>
    <definedName name="AuftrArt.DNPoolAktualisierungszeitpunktT">"00:32:00"</definedName>
    <definedName name="AuftrArt.DNPoolbezeichnung">"Rechnungen &amp; Gutschriften Sauter FAST"</definedName>
    <definedName name="AuftrArt.DNPoolname">"SBS1F"</definedName>
    <definedName name="AuftrArt.DNPooltabelle">"AIEIS400.SBS1F"</definedName>
    <definedName name="AuftrArt.DNSeverity">"0"</definedName>
    <definedName name="AuftrArt.DNStandardkennung">"0"</definedName>
    <definedName name="AuftrArt.DNWaehrung">"CHF"</definedName>
    <definedName name="AuftrArt.DNWaehrunghost">"CHF"</definedName>
    <definedName name="AuftrArt.SchemeText">""</definedName>
    <definedName name="b">#REF!</definedName>
    <definedName name="CENA" localSheetId="9">#REF!</definedName>
    <definedName name="CENA">#REF!</definedName>
    <definedName name="dd">[7]OSNOVA!$B$36</definedName>
    <definedName name="DDV">[8]OSNOVA!$B$40</definedName>
    <definedName name="DEL">[8]OSNOVA!$B$30</definedName>
    <definedName name="DEM2KN">#REF!</definedName>
    <definedName name="DF">[8]OSNOVA!$B$38</definedName>
    <definedName name="DNAktEISBenutzer">"hagmarol"</definedName>
    <definedName name="DNAktEISRolle">"Controlling"</definedName>
    <definedName name="DNAktWINBenutzer">"hagmarol"</definedName>
    <definedName name="DNText1">""</definedName>
    <definedName name="DNText10">""</definedName>
    <definedName name="DNText2">""</definedName>
    <definedName name="DNText3">""</definedName>
    <definedName name="DNText4">""</definedName>
    <definedName name="DNText5">""</definedName>
    <definedName name="DNText6">""</definedName>
    <definedName name="DNText7">""</definedName>
    <definedName name="DNText8">""</definedName>
    <definedName name="DNText9">""</definedName>
    <definedName name="EUR2DEM">#REF!</definedName>
    <definedName name="EUR2KN">#REF!</definedName>
    <definedName name="Excel_BuiltIn__FilterDatabase" localSheetId="14">#REF!</definedName>
    <definedName name="Excel_BuiltIn__FilterDatabase" localSheetId="9">#REF!</definedName>
    <definedName name="Excel_BuiltIn__FilterDatabase" localSheetId="0">#REF!</definedName>
    <definedName name="Excel_BuiltIn__FilterDatabase" localSheetId="1">#REF!</definedName>
    <definedName name="Excel_BuiltIn__FilterDatabase" localSheetId="11">#REF!</definedName>
    <definedName name="Excel_BuiltIn__FilterDatabase">#REF!</definedName>
    <definedName name="Excel_BuiltIn__FilterDatabase_1" localSheetId="9">#REF!</definedName>
    <definedName name="Excel_BuiltIn__FilterDatabase_1" localSheetId="0">#REF!</definedName>
    <definedName name="Excel_BuiltIn__FilterDatabase_1">#REF!</definedName>
    <definedName name="Excel_BuiltIn__FilterDatabase_2" localSheetId="9">'[9]popis C moc'!#REF!</definedName>
    <definedName name="Excel_BuiltIn__FilterDatabase_2" localSheetId="0">#REF!</definedName>
    <definedName name="Excel_BuiltIn__FilterDatabase_2">#REF!</definedName>
    <definedName name="Excel_BuiltIn__FilterDatabase_3" localSheetId="9">#REF!</definedName>
    <definedName name="Excel_BuiltIn__FilterDatabase_3">#REF!</definedName>
    <definedName name="Excel_BuiltIn__FilterDatabase_4" localSheetId="9">#REF!</definedName>
    <definedName name="Excel_BuiltIn__FilterDatabase_4">#REF!</definedName>
    <definedName name="Excel_BuiltIn__FilterDatabase_5" localSheetId="9">[10]SPLOŠNO!#REF!</definedName>
    <definedName name="Excel_BuiltIn__FilterDatabase_5">[11]SPLOŠNO!#REF!</definedName>
    <definedName name="Excel_BuiltIn__FilterDatabase_6" localSheetId="9">#REF!</definedName>
    <definedName name="Excel_BuiltIn__FilterDatabase_6" localSheetId="0">#REF!</definedName>
    <definedName name="Excel_BuiltIn__FilterDatabase_6">#REF!</definedName>
    <definedName name="Excel_BuiltIn_Print_Area_1" localSheetId="0">#REF!</definedName>
    <definedName name="Excel_BuiltIn_Print_Area_1">#REF!</definedName>
    <definedName name="Excel_BuiltIn_Print_Area_3" localSheetId="0">#REF!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 localSheetId="9">#REF!</definedName>
    <definedName name="Excel_BuiltIn_Print_Area_4">#REF!</definedName>
    <definedName name="Excel_BuiltIn_Print_Area_5" localSheetId="6">#REF!</definedName>
    <definedName name="Excel_BuiltIn_Print_Area_5" localSheetId="2">#REF!</definedName>
    <definedName name="Excel_BuiltIn_Print_Area_5" localSheetId="9">[10]SPLOŠNO!#REF!</definedName>
    <definedName name="Excel_BuiltIn_Print_Area_5" localSheetId="4">#REF!</definedName>
    <definedName name="Excel_BuiltIn_Print_Area_5" localSheetId="0">#REF!</definedName>
    <definedName name="Excel_BuiltIn_Print_Area_5" localSheetId="1">#REF!</definedName>
    <definedName name="Excel_BuiltIn_Print_Area_5" localSheetId="16">#REF!</definedName>
    <definedName name="Excel_BuiltIn_Print_Area_5" localSheetId="17">#REF!</definedName>
    <definedName name="Excel_BuiltIn_Print_Area_5">#REF!</definedName>
    <definedName name="FFF">#REF!</definedName>
    <definedName name="izves">#REF!</definedName>
    <definedName name="izvesek">#REF!</definedName>
    <definedName name="Jahr_kum.DNAktualisierungsdauer">"00:00:13.246"</definedName>
    <definedName name="Jahr_kum.DNAktualisierungsperiode">"P1"</definedName>
    <definedName name="Jahr_kum.DNAktualisierungszeitpunkt">"02.08.2021  08:41:25"</definedName>
    <definedName name="Jahr_kum.DNAktualisierungszeitpunktD">"02.08.2021"</definedName>
    <definedName name="Jahr_kum.DNAktualisierungszeitpunktT">"08:41:25"</definedName>
    <definedName name="Jahr_kum.DNBeschaffungsprogrammhost">"*CL"</definedName>
    <definedName name="Jahr_kum.DNBibliothekhost">"AIEIS400"</definedName>
    <definedName name="Jahr_kum.DNErstelltvon">"hagmarol"</definedName>
    <definedName name="Jahr_kum.DNErstellZeitpunkt">"02.03.2007  15:33:27"</definedName>
    <definedName name="Jahr_kum.DNErstellZeitpunktD">"02.03.2007"</definedName>
    <definedName name="Jahr_kum.DNErstellZeitpunktT">"15:33:27"</definedName>
    <definedName name="Jahr_kum.DNFilename">"W:\Controlling\C_Produktion\MATERIAL\MK_ANALY\eis_input_mkanaly.erd"</definedName>
    <definedName name="Jahr_kum.DNFilter">"(S1VKGB &gt;=  '10' AND ((S1VKGB &lt;=  '99') OR (S1VKGB is NULL)) AND S1XPPI =  'I')"</definedName>
    <definedName name="Jahr_kum.DNFTPHost">"SBA01"</definedName>
    <definedName name="Jahr_kum.DNImportdatum">"  "</definedName>
    <definedName name="Jahr_kum.DNImportdatumD">""</definedName>
    <definedName name="Jahr_kum.DNImportdatumT">""</definedName>
    <definedName name="Jahr_kum.DNInfobereich">"Vertrieb und Absatz"</definedName>
    <definedName name="Jahr_kum.DNJobname">"EIS_TAG40"</definedName>
    <definedName name="Jahr_kum.DNJobnummer">"304546"</definedName>
    <definedName name="Jahr_kum.DNJobuser">"XPPSSEC"</definedName>
    <definedName name="Jahr_kum.DNNullzeilen">"Ja"</definedName>
    <definedName name="Jahr_kum.DNPoolAktualisierungszeitpunkt">"02.08.2021  00:32:00"</definedName>
    <definedName name="Jahr_kum.DNPoolAktualisierungszeitpunktD">"02.08.2021"</definedName>
    <definedName name="Jahr_kum.DNPoolAktualisierungszeitpunktT">"00:32:00"</definedName>
    <definedName name="Jahr_kum.DNPoolbezeichnung">"Rechnungen &amp; Gutschriften Sauter FAST"</definedName>
    <definedName name="Jahr_kum.DNPoolname">"SBS1F"</definedName>
    <definedName name="Jahr_kum.DNPooltabelle">"AIEIS400.SBS1F"</definedName>
    <definedName name="Jahr_kum.DNSeverity">"0"</definedName>
    <definedName name="Jahr_kum.DNStandardkennung">"0"</definedName>
    <definedName name="Jahr_kum.DNWaehrung">"CHF"</definedName>
    <definedName name="Jahr_kum.DNWaehrunghost">"CHF"</definedName>
    <definedName name="Jahr_kum.SchemeText">""</definedName>
    <definedName name="JEKLO_SD" localSheetId="9">#REF!</definedName>
    <definedName name="JEKLO_SD">#REF!</definedName>
    <definedName name="KOLIC" localSheetId="9">#REF!</definedName>
    <definedName name="KOLIC">#REF!</definedName>
    <definedName name="l">#REF!</definedName>
    <definedName name="Lineal">#REF!</definedName>
    <definedName name="MatAntMon.DNAktualisierungsdauer">"00:00:12.524"</definedName>
    <definedName name="MatAntMon.DNAktualisierungsperiode">"P1"</definedName>
    <definedName name="MatAntMon.DNAktualisierungszeitpunkt">"02.08.2021  08:41:25"</definedName>
    <definedName name="MatAntMon.DNAktualisierungszeitpunktD">"02.08.2021"</definedName>
    <definedName name="MatAntMon.DNAktualisierungszeitpunktT">"08:41:25"</definedName>
    <definedName name="MatAntMon.DNBeschaffungsprogrammhost">"*CL"</definedName>
    <definedName name="MatAntMon.DNBibliothekhost">"AIEIS400"</definedName>
    <definedName name="MatAntMon.DNErstelltvon">"hagmarol"</definedName>
    <definedName name="MatAntMon.DNErstellZeitpunkt">"02.02.2009  09:17:11"</definedName>
    <definedName name="MatAntMon.DNErstellZeitpunktD">"02.02.2009"</definedName>
    <definedName name="MatAntMon.DNErstellZeitpunktT">"09:17:11"</definedName>
    <definedName name="MatAntMon.DNFilename">"W:\Controlling\C_Produktion\MATERIAL\MK_ANALY\eis_input_mkanaly.erd"</definedName>
    <definedName name="MatAntMon.DNFilter">"(S1VKGB &gt;=  '10' AND ((S1VKGB &lt;=  '99') OR (S1VKGB is NULL)) AND S1XPPI =  'I' AND (S1GEBE =  '0' OR S1GEBE =  '4') AND (S1TART =  '1' OR S1TART =  '2' OR S1TART =  '9'))"</definedName>
    <definedName name="MatAntMon.DNFTPHost">"SBA01"</definedName>
    <definedName name="MatAntMon.DNImportdatum">"  "</definedName>
    <definedName name="MatAntMon.DNImportdatumD">""</definedName>
    <definedName name="MatAntMon.DNImportdatumT">""</definedName>
    <definedName name="MatAntMon.DNInfobereich">"Vertrieb und Absatz"</definedName>
    <definedName name="MatAntMon.DNJobname">"EIS_TAG40"</definedName>
    <definedName name="MatAntMon.DNJobnummer">"304546"</definedName>
    <definedName name="MatAntMon.DNJobuser">"XPPSSEC"</definedName>
    <definedName name="MatAntMon.DNNullzeilen">"Ja"</definedName>
    <definedName name="MatAntMon.DNPoolAktualisierungszeitpunkt">"02.08.2021  00:32:00"</definedName>
    <definedName name="MatAntMon.DNPoolAktualisierungszeitpunktD">"02.08.2021"</definedName>
    <definedName name="MatAntMon.DNPoolAktualisierungszeitpunktT">"00:32:00"</definedName>
    <definedName name="MatAntMon.DNPoolbezeichnung">"Rechnungen &amp; Gutschriften Sauter FAST"</definedName>
    <definedName name="MatAntMon.DNPoolname">"SBS1F"</definedName>
    <definedName name="MatAntMon.DNPooltabelle">"AIEIS400.SBS1F"</definedName>
    <definedName name="MatAntMon.DNSeverity">"0"</definedName>
    <definedName name="MatAntMon.DNStandardkennung">"0"</definedName>
    <definedName name="MatAntMon.DNWaehrung">"CHF"</definedName>
    <definedName name="MatAntMon.DNWaehrunghost">"CHF"</definedName>
    <definedName name="MatAntMon.SchemeText">""</definedName>
    <definedName name="oddusek">#REF!</definedName>
    <definedName name="OLE_LINK1" localSheetId="9">#REF!</definedName>
    <definedName name="OLE_LINK1">#REF!</definedName>
    <definedName name="OLE_LINK1_1" localSheetId="9">#REF!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rderintake.DNAktualisierungsdauer">"00:00:04.264"</definedName>
    <definedName name="orderintake.DNAktualisierungsperiode">"P1"</definedName>
    <definedName name="orderintake.DNAktualisierungszeitpunkt">"23.11.2020  10:10:10"</definedName>
    <definedName name="orderintake.DNAktualisierungszeitpunktD">"23.11.2020"</definedName>
    <definedName name="orderintake.DNAktualisierungszeitpunktT">"10:10:10"</definedName>
    <definedName name="orderintake.DNBeschaffungsprogrammhost">"*CL"</definedName>
    <definedName name="orderintake.DNBibliothekhost">"AIEIS400"</definedName>
    <definedName name="orderintake.DNErstelltvon">"hagmarol"</definedName>
    <definedName name="orderintake.DNErstellZeitpunkt">"19.02.2014  13:40:59"</definedName>
    <definedName name="orderintake.DNErstellZeitpunktD">"19.02.2014"</definedName>
    <definedName name="orderintake.DNErstellZeitpunktT">"13:40:59"</definedName>
    <definedName name="orderintake.DNFilename">"\\sgr.com\sgr\sba\teams\EIS-EIP\Berichte\EIP_SBCI\INFO_SBCI\N_Sautter_weekly.erd"</definedName>
    <definedName name="orderintake.DNFilter">"((S2PVKG =  '21' OR S2PVKG =  '22' OR S2PVKG =  '23' OR S2PVKG =  '25' OR S2PVKG =  '27') AND  NOT ((S2PGEB =  '9') AND (S2PGEB is NOT NULL)))"</definedName>
    <definedName name="orderintake.DNFTPHost">"SBA01"</definedName>
    <definedName name="orderintake.DNImportdatum">"  "</definedName>
    <definedName name="orderintake.DNImportdatumD">""</definedName>
    <definedName name="orderintake.DNImportdatumT">""</definedName>
    <definedName name="orderintake.DNInfobereich">"Vertrieb und Absatz"</definedName>
    <definedName name="orderintake.DNJobname">"EIS_TAG40"</definedName>
    <definedName name="orderintake.DNJobnummer">"304546"</definedName>
    <definedName name="orderintake.DNJobuser">"XPPSSEC"</definedName>
    <definedName name="orderintake.DNNullzeilen">"Ja"</definedName>
    <definedName name="orderintake.DNPoolAktualisierungszeitpunkt">"23.11.2020  00:46:47"</definedName>
    <definedName name="orderintake.DNPoolAktualisierungszeitpunktD">"23.11.2020"</definedName>
    <definedName name="orderintake.DNPoolAktualisierungszeitpunktT">"00:46:47"</definedName>
    <definedName name="orderintake.DNPoolbezeichnung">"Auftragseingang SAUTER FAST"</definedName>
    <definedName name="orderintake.DNPoolname">"SBS2F"</definedName>
    <definedName name="orderintake.DNPooltabelle">"AIEIS400.SBS2F"</definedName>
    <definedName name="orderintake.DNSeverity">"0"</definedName>
    <definedName name="orderintake.DNStandardkennung">"0"</definedName>
    <definedName name="orderintake.DNWaehrung">"CHF"</definedName>
    <definedName name="orderintake.DNWaehrunghost">"CHF"</definedName>
    <definedName name="orderintake.SchemeText">""</definedName>
    <definedName name="OZN">[8]OSNOVA!$B$32</definedName>
    <definedName name="partnmbr_per_country_db.DNAktualisierungsdauer">"00:00:08.430"</definedName>
    <definedName name="partnmbr_per_country_db.DNAktualisierungsperiode">"P1"</definedName>
    <definedName name="partnmbr_per_country_db.DNAktualisierungszeitpunkt">"23.11.2020  10:10:13"</definedName>
    <definedName name="partnmbr_per_country_db.DNAktualisierungszeitpunktD">"23.11.2020"</definedName>
    <definedName name="partnmbr_per_country_db.DNAktualisierungszeitpunktT">"10:10:13"</definedName>
    <definedName name="partnmbr_per_country_db.DNBeschaffungsprogrammhost">"*CL"</definedName>
    <definedName name="partnmbr_per_country_db.DNBibliothekhost">"AIEIS400"</definedName>
    <definedName name="partnmbr_per_country_db.DNErstelltvon">"hagmarol"</definedName>
    <definedName name="partnmbr_per_country_db.DNErstellZeitpunkt">"23.11.2018  17:11:46"</definedName>
    <definedName name="partnmbr_per_country_db.DNErstellZeitpunktD">"23.11.2018"</definedName>
    <definedName name="partnmbr_per_country_db.DNErstellZeitpunktT">"17:11:46"</definedName>
    <definedName name="partnmbr_per_country_db.DNFilename">"\\sgr.com\sgr\sba\teams\EIS-EIP\Berichte\EIP_SBCI\INFO_SBCI\N_Sautter_weekly.erd"</definedName>
    <definedName name="partnmbr_per_country_db.DNFilter">"((S1VKGB =  '22' OR S1VKGB =  '23' OR S1VKGB =  '21' OR S1VKGB =  '25' OR S1VKGB =  '27') AND  NOT ((S1GEBE =  '9') AND (S1GEBE is NOT NULL)))"</definedName>
    <definedName name="partnmbr_per_country_db.DNFTPHost">"SBA01"</definedName>
    <definedName name="partnmbr_per_country_db.DNImportdatum">"  "</definedName>
    <definedName name="partnmbr_per_country_db.DNImportdatumD">""</definedName>
    <definedName name="partnmbr_per_country_db.DNImportdatumT">""</definedName>
    <definedName name="partnmbr_per_country_db.DNInfobereich">"Vertrieb und Absatz"</definedName>
    <definedName name="partnmbr_per_country_db.DNJobname">"EIS_TAG40"</definedName>
    <definedName name="partnmbr_per_country_db.DNJobnummer">"304546"</definedName>
    <definedName name="partnmbr_per_country_db.DNJobuser">"XPPSSEC"</definedName>
    <definedName name="partnmbr_per_country_db.DNNullzeilen">"Ja"</definedName>
    <definedName name="partnmbr_per_country_db.DNPoolAktualisierungszeitpunkt">"23.11.2020  00:35:41"</definedName>
    <definedName name="partnmbr_per_country_db.DNPoolAktualisierungszeitpunktD">"23.11.2020"</definedName>
    <definedName name="partnmbr_per_country_db.DNPoolAktualisierungszeitpunktT">"00:35:41"</definedName>
    <definedName name="partnmbr_per_country_db.DNPoolbezeichnung">"Rechnungen &amp; Gutschriften Sauter FAST"</definedName>
    <definedName name="partnmbr_per_country_db.DNPoolname">"SBS1F"</definedName>
    <definedName name="partnmbr_per_country_db.DNPooltabelle">"AIEIS400.SBS1F"</definedName>
    <definedName name="partnmbr_per_country_db.DNSeverity">"0"</definedName>
    <definedName name="partnmbr_per_country_db.DNStandardkennung">"0"</definedName>
    <definedName name="partnmbr_per_country_db.DNWaehrung">"CHF"</definedName>
    <definedName name="partnmbr_per_country_db.DNWaehrunghost">"CHF"</definedName>
    <definedName name="partnmbr_per_country_db.SchemeText">""</definedName>
    <definedName name="partnmbr_per_VKG.DNAktualisierungsdauer">"00:00:05.877"</definedName>
    <definedName name="partnmbr_per_VKG.DNAktualisierungsperiode">"P1"</definedName>
    <definedName name="partnmbr_per_VKG.DNAktualisierungszeitpunkt">"23.11.2020  10:10:11"</definedName>
    <definedName name="partnmbr_per_VKG.DNAktualisierungszeitpunktD">"23.11.2020"</definedName>
    <definedName name="partnmbr_per_VKG.DNAktualisierungszeitpunktT">"10:10:11"</definedName>
    <definedName name="partnmbr_per_VKG.DNBeschaffungsprogrammhost">"*CL"</definedName>
    <definedName name="partnmbr_per_VKG.DNBibliothekhost">"AIEIS400"</definedName>
    <definedName name="partnmbr_per_VKG.DNErstelltvon">"hagmarol"</definedName>
    <definedName name="partnmbr_per_VKG.DNErstellZeitpunkt">"23.11.2018  17:15:16"</definedName>
    <definedName name="partnmbr_per_VKG.DNErstellZeitpunktD">"23.11.2018"</definedName>
    <definedName name="partnmbr_per_VKG.DNErstellZeitpunktT">"17:15:16"</definedName>
    <definedName name="partnmbr_per_VKG.DNFilename">"\\sgr.com\sgr\sba\teams\EIS-EIP\Berichte\EIP_SBCI\INFO_SBCI\N_Sautter_weekly.erd"</definedName>
    <definedName name="partnmbr_per_VKG.DNFilter">"((S1VKGB =  '22' OR S1VKGB =  '23' OR S1VKGB =  '21' OR S1VKGB =  '25' OR S1VKGB =  '27') AND  NOT ((S1GEBE =  '9') AND (S1GEBE is NOT NULL)))"</definedName>
    <definedName name="partnmbr_per_VKG.DNFTPHost">"SBA01"</definedName>
    <definedName name="partnmbr_per_VKG.DNImportdatum">"  "</definedName>
    <definedName name="partnmbr_per_VKG.DNImportdatumD">""</definedName>
    <definedName name="partnmbr_per_VKG.DNImportdatumT">""</definedName>
    <definedName name="partnmbr_per_VKG.DNInfobereich">"Vertrieb und Absatz"</definedName>
    <definedName name="partnmbr_per_VKG.DNJobname">"EIS_TAG40"</definedName>
    <definedName name="partnmbr_per_VKG.DNJobnummer">"304546"</definedName>
    <definedName name="partnmbr_per_VKG.DNJobuser">"XPPSSEC"</definedName>
    <definedName name="partnmbr_per_VKG.DNNullzeilen">"Ja"</definedName>
    <definedName name="partnmbr_per_VKG.DNPoolAktualisierungszeitpunkt">"23.11.2020  00:35:41"</definedName>
    <definedName name="partnmbr_per_VKG.DNPoolAktualisierungszeitpunktD">"23.11.2020"</definedName>
    <definedName name="partnmbr_per_VKG.DNPoolAktualisierungszeitpunktT">"00:35:41"</definedName>
    <definedName name="partnmbr_per_VKG.DNPoolbezeichnung">"Rechnungen &amp; Gutschriften Sauter FAST"</definedName>
    <definedName name="partnmbr_per_VKG.DNPoolname">"SBS1F"</definedName>
    <definedName name="partnmbr_per_VKG.DNPooltabelle">"AIEIS400.SBS1F"</definedName>
    <definedName name="partnmbr_per_VKG.DNSeverity">"0"</definedName>
    <definedName name="partnmbr_per_VKG.DNStandardkennung">"0"</definedName>
    <definedName name="partnmbr_per_VKG.DNWaehrung">"CHF"</definedName>
    <definedName name="partnmbr_per_VKG.DNWaehrunghost">"CHF"</definedName>
    <definedName name="partnmbr_per_VKG.SchemeText">""</definedName>
    <definedName name="_xlnm.Print_Area" localSheetId="14">AGREGAT!$A$1:$F$92</definedName>
    <definedName name="_xlnm.Print_Area" localSheetId="6">AJP!$A$1:$F$60</definedName>
    <definedName name="_xlnm.Print_Area" localSheetId="12">CNS!$A$1:$G$363</definedName>
    <definedName name="_xlnm.Print_Area" localSheetId="10">'GLAVNI RAZDELILNIKI'!$A$1:$F$186</definedName>
    <definedName name="_xlnm.Print_Area" localSheetId="2">'INSTALACIJSKI MATERIAL'!$A$1:$F$97</definedName>
    <definedName name="_xlnm.Print_Area" localSheetId="8">MM!$A$1:$F$213</definedName>
    <definedName name="_xlnm.Print_Area" localSheetId="9">NODT!$A$1:$F$25</definedName>
    <definedName name="_xlnm.Print_Area" localSheetId="3">RAZDELILNIKI!$A$1:$F$155</definedName>
    <definedName name="_xlnm.Print_Area" localSheetId="4">RAZSVETLJAVA!$A$1:$G$23</definedName>
    <definedName name="_xlnm.Print_Area" localSheetId="0">REKAPITULACIJA!$A$1:$D$21</definedName>
    <definedName name="_xlnm.Print_Area" localSheetId="1">SPLOŠNO!$A$1:$D$47</definedName>
    <definedName name="_xlnm.Print_Area" localSheetId="15">STRELOVOD!$A$1:$F$23</definedName>
    <definedName name="_xlnm.Print_Area" localSheetId="7">TK!$A$1:$F$149</definedName>
    <definedName name="_xlnm.Print_Area" localSheetId="11">UPS!$A$1:$F$43</definedName>
    <definedName name="_xlnm.Print_Area" localSheetId="16">URE!$A$1:$F$19</definedName>
    <definedName name="_xlnm.Print_Area" localSheetId="5">VARNOSTNA!$A$1:$G$40</definedName>
    <definedName name="_xlnm.Print_Area" localSheetId="17">VLOM!$A$1:$F$47</definedName>
    <definedName name="_xlnm.Print_Area" localSheetId="13">ZU.UREDITEV!$A$1:$F$26</definedName>
    <definedName name="Polnilnice_2" localSheetId="0">#REF!</definedName>
    <definedName name="Polnilnice_2">#REF!</definedName>
    <definedName name="Print_Area">#REF!</definedName>
    <definedName name="Print_Area_MI" localSheetId="9">#REF!</definedName>
    <definedName name="Print_Area_MI" localSheetId="0">#REF!</definedName>
    <definedName name="Print_Area_MI">#REF!</definedName>
    <definedName name="Print_Titles" localSheetId="14">AGREGAT!$1:$1</definedName>
    <definedName name="Print_Titles" localSheetId="6">AJP!$1:$1</definedName>
    <definedName name="Print_Titles" localSheetId="12">CNS!$1:$1</definedName>
    <definedName name="Print_Titles" localSheetId="10">'GLAVNI RAZDELILNIKI'!$1:$1</definedName>
    <definedName name="Print_Titles" localSheetId="2">'INSTALACIJSKI MATERIAL'!$1:$1</definedName>
    <definedName name="Print_Titles" localSheetId="8">MM!$1:$1</definedName>
    <definedName name="Print_Titles" localSheetId="9">NODT!$1:$1</definedName>
    <definedName name="Print_Titles" localSheetId="3">RAZDELILNIKI!$1:$1</definedName>
    <definedName name="Print_Titles" localSheetId="4">RAZSVETLJAVA!$1:$1</definedName>
    <definedName name="Print_Titles" localSheetId="0">#REF!</definedName>
    <definedName name="Print_Titles" localSheetId="7">TK!$1:$1</definedName>
    <definedName name="Print_Titles" localSheetId="11">UPS!$1:$1</definedName>
    <definedName name="Print_Titles" localSheetId="16">URE!$1:$1</definedName>
    <definedName name="Print_Titles" localSheetId="5">VARNOSTNA!$1:$1</definedName>
    <definedName name="Print_Titles" localSheetId="17">VLOM!$1:$1</definedName>
    <definedName name="Print_Titles" localSheetId="13">ZU.UREDITEV!$1:$1</definedName>
    <definedName name="Print_Titles">#REF!</definedName>
    <definedName name="QAQa" localSheetId="0">#REF!</definedName>
    <definedName name="QAQa">#REF!</definedName>
    <definedName name="qq">#REF!</definedName>
    <definedName name="qwqw">#REF!</definedName>
    <definedName name="RABSNI" localSheetId="12">CNS!#REF!</definedName>
    <definedName name="RABSNI" localSheetId="7">TK!#REF!</definedName>
    <definedName name="S1.DNAktualisierungsdauer">"00:03:19"</definedName>
    <definedName name="S1.DNAktualisierungsperiode">"P1"</definedName>
    <definedName name="S1.DNAktualisierungszeitpunkt">"25.06.2009  13:55:16"</definedName>
    <definedName name="S1.DNAktualisierungszeitpunktD">"25.06.2009"</definedName>
    <definedName name="S1.DNAktualisierungszeitpunktT">"13:55:16"</definedName>
    <definedName name="S1.DNBeschaffungsprogrammhost">"*CL"</definedName>
    <definedName name="S1.DNBibliothekhost">"AIEIS400"</definedName>
    <definedName name="S1.DNErstelltvon">"hagmarol"</definedName>
    <definedName name="S1.DNErstellZeitpunkt">"25.06.2009  13:49:29"</definedName>
    <definedName name="S1.DNErstellZeitpunktD">"25.06.2009"</definedName>
    <definedName name="S1.DNErstellZeitpunktT">"13:49:29"</definedName>
    <definedName name="S1.DNFilename">"Q:\Controlling\C_Produktion\Kalkulation\Sortimentskalk\Mengen_12Mon_fuerSortkalk.erd"</definedName>
    <definedName name="S1.DNFilter">"(S1VKGB &gt;= '10' AND S1VKGB &lt;= '98')"</definedName>
    <definedName name="S1.DNFTPHost">"SBA01"</definedName>
    <definedName name="S1.DNImportdatum">"  "</definedName>
    <definedName name="S1.DNImportdatumD">""</definedName>
    <definedName name="S1.DNImportdatumT">""</definedName>
    <definedName name="S1.DNInfobereich">"Vertrieb"</definedName>
    <definedName name="S1.DNJobname">"EIS_TAG40"</definedName>
    <definedName name="S1.DNJobnummer">"603196"</definedName>
    <definedName name="S1.DNJobuser">"XPPSSEC"</definedName>
    <definedName name="S1.DNNullzeilen">"Nein"</definedName>
    <definedName name="S1.DNPoolAktualisierungszeitpunkt">"25.06.2009  04:12:40"</definedName>
    <definedName name="S1.DNPoolAktualisierungszeitpunktD">"25.06.2009"</definedName>
    <definedName name="S1.DNPoolAktualisierungszeitpunktT">"04:12:40"</definedName>
    <definedName name="S1.DNPoolbezeichnung">"Rechnungen &amp; Gutschriften Sauter FAST"</definedName>
    <definedName name="S1.DNPoolname">"SBS1F"</definedName>
    <definedName name="S1.DNPooltabelle">"AIEIS400.SBS1F"</definedName>
    <definedName name="S1.DNSeverity">"0"</definedName>
    <definedName name="S1.DNStandardkennung">"0"</definedName>
    <definedName name="S1.DNWaehrung">"CHF"</definedName>
    <definedName name="S1.DNWaehrunghost">"CHF"</definedName>
    <definedName name="S2.DNAktualisierungsdauer">"00:00:06"</definedName>
    <definedName name="S2.DNAktualisierungsperiode">"P1"</definedName>
    <definedName name="S2.DNAktualisierungszeitpunkt">"16.06.2010  09:08:40"</definedName>
    <definedName name="S2.DNAktualisierungszeitpunktD">"16.06.2010"</definedName>
    <definedName name="S2.DNAktualisierungszeitpunktT">"09:08:40"</definedName>
    <definedName name="S2.DNBeschaffungsprogrammhost">"*CL"</definedName>
    <definedName name="S2.DNBibliothekhost">"AIEIS400"</definedName>
    <definedName name="S2.DNErstelltvon">"hagmarol"</definedName>
    <definedName name="S2.DNErstellZeitpunkt">"13.07.2009  10:38:41"</definedName>
    <definedName name="S2.DNErstellZeitpunktD">"13.07.2009"</definedName>
    <definedName name="S2.DNErstellZeitpunktT">"10:38:41"</definedName>
    <definedName name="S2.DNFilename">"Q:\Controlling\C_Produktion\Kalkulation\Sortimentskalk\Mengen_12Mon_fuerSortkalk.erd"</definedName>
    <definedName name="S2.DNFilter">"(S1VKGB &gt;= '10' AND S1VKGB &lt;= '98' AND S1XPPI = 'I')"</definedName>
    <definedName name="S2.DNFTPHost">"SBA01"</definedName>
    <definedName name="S2.DNImportdatum">"  "</definedName>
    <definedName name="S2.DNImportdatumD">""</definedName>
    <definedName name="S2.DNImportdatumT">""</definedName>
    <definedName name="S2.DNInfobereich">"Vertrieb"</definedName>
    <definedName name="S2.DNJobname">"EIS_TAG40"</definedName>
    <definedName name="S2.DNJobnummer">"280566"</definedName>
    <definedName name="S2.DNJobuser">"XPPSSEC"</definedName>
    <definedName name="S2.DNNullzeilen">"Nein"</definedName>
    <definedName name="S2.DNPoolAktualisierungszeitpunkt">"16.06.2010  03:39:32"</definedName>
    <definedName name="S2.DNPoolAktualisierungszeitpunktD">"16.06.2010"</definedName>
    <definedName name="S2.DNPoolAktualisierungszeitpunktT">"03:39:32"</definedName>
    <definedName name="S2.DNPoolbezeichnung">"Rechnungen &amp; Gutschriften Sauter FAST"</definedName>
    <definedName name="S2.DNPoolname">"SBS1F"</definedName>
    <definedName name="S2.DNPooltabelle">"AIEIS400.SBS1F"</definedName>
    <definedName name="S2.DNSeverity">"0"</definedName>
    <definedName name="S2.DNStandardkennung">"0"</definedName>
    <definedName name="S2.DNWaehrung">"CHF"</definedName>
    <definedName name="S2.DNWaehrunghost">"CHF"</definedName>
    <definedName name="S3.DNAktualisierungsdauer">"00:01:05"</definedName>
    <definedName name="S3.DNAktualisierungsperiode">"P1"</definedName>
    <definedName name="S3.DNAktualisierungszeitpunkt">"11.06.2013  08:20:32"</definedName>
    <definedName name="S3.DNAktualisierungszeitpunktD">"11.06.2013"</definedName>
    <definedName name="S3.DNAktualisierungszeitpunktT">"08:20:32"</definedName>
    <definedName name="S3.DNBeschaffungsprogrammhost">"*CL"</definedName>
    <definedName name="S3.DNBibliothekhost">"AIEIS400"</definedName>
    <definedName name="S3.DNErstelltvon">"hagmarol"</definedName>
    <definedName name="S3.DNErstellZeitpunkt">"16.06.2010  09:13:02"</definedName>
    <definedName name="S3.DNErstellZeitpunktD">"16.06.2010"</definedName>
    <definedName name="S3.DNErstellZeitpunktT">"09:13:02"</definedName>
    <definedName name="S3.DNFilename">"W:\Controlling\C_Produktion\Kalkulation\Sortimentskalk\Mengen_12Mon_fuerSortkalk.erd"</definedName>
    <definedName name="S3.DNFilter">"(S1VKGB &gt;= '10' AND ((S1VKGB &lt;= '98') OR (S1VKGB is NULL)) AND S1XPPI = 'I')"</definedName>
    <definedName name="S3.DNFTPHost">"SBA01"</definedName>
    <definedName name="S3.DNImportdatum">"  "</definedName>
    <definedName name="S3.DNImportdatumD">""</definedName>
    <definedName name="S3.DNImportdatumT">""</definedName>
    <definedName name="S3.DNInfobereich">"Vertrieb"</definedName>
    <definedName name="S3.DNJobname">"EIS_TAG40"</definedName>
    <definedName name="S3.DNJobnummer">"304546"</definedName>
    <definedName name="S3.DNJobuser">"XPPSSEC"</definedName>
    <definedName name="S3.DNNullzeilen">"Nein"</definedName>
    <definedName name="S3.DNPoolAktualisierungszeitpunkt">"11.06.2013  03:12:32"</definedName>
    <definedName name="S3.DNPoolAktualisierungszeitpunktD">"11.06.2013"</definedName>
    <definedName name="S3.DNPoolAktualisierungszeitpunktT">"03:12:32"</definedName>
    <definedName name="S3.DNPoolbezeichnung">"Rechnungen &amp; Gutschriften Sauter FAST"</definedName>
    <definedName name="S3.DNPoolname">"SBS1F"</definedName>
    <definedName name="S3.DNPooltabelle">"AIEIS400.SBS1F"</definedName>
    <definedName name="S3.DNSeverity">"0"</definedName>
    <definedName name="S3.DNStandardkennung">"0"</definedName>
    <definedName name="S3.DNWaehrung">"CHF"</definedName>
    <definedName name="S3.DNWaehrunghost">"CHF"</definedName>
    <definedName name="svetilka" localSheetId="6">#REF!</definedName>
    <definedName name="svetilka" localSheetId="2">#REF!</definedName>
    <definedName name="svetilka" localSheetId="4">#REF!</definedName>
    <definedName name="svetilka" localSheetId="1">#REF!</definedName>
    <definedName name="svetilka" localSheetId="16">#REF!</definedName>
    <definedName name="svetilka" localSheetId="17">#REF!</definedName>
    <definedName name="svetilka">#REF!</definedName>
    <definedName name="totem" localSheetId="0">#REF!</definedName>
    <definedName name="totem">#REF!</definedName>
    <definedName name="totm" localSheetId="0">#REF!</definedName>
    <definedName name="totm">#REF!</definedName>
    <definedName name="turnover_db.DNAktualisierungsdauer">"00:00:04.468"</definedName>
    <definedName name="turnover_db.DNAktualisierungsperiode">"P1"</definedName>
    <definedName name="turnover_db.DNAktualisierungszeitpunkt">"23.11.2020  10:10:10"</definedName>
    <definedName name="turnover_db.DNAktualisierungszeitpunktD">"23.11.2020"</definedName>
    <definedName name="turnover_db.DNAktualisierungszeitpunktT">"10:10:10"</definedName>
    <definedName name="turnover_db.DNBeschaffungsprogrammhost">"*CL"</definedName>
    <definedName name="turnover_db.DNBibliothekhost">"AIEIS400"</definedName>
    <definedName name="turnover_db.DNErstelltvon">"hagmarol"</definedName>
    <definedName name="turnover_db.DNErstellZeitpunkt">"23.11.2018  16:51:10"</definedName>
    <definedName name="turnover_db.DNErstellZeitpunktD">"23.11.2018"</definedName>
    <definedName name="turnover_db.DNErstellZeitpunktT">"16:51:10"</definedName>
    <definedName name="turnover_db.DNFilename">"\\sgr.com\sgr\sba\teams\EIS-EIP\Berichte\EIP_SBCI\INFO_SBCI\N_Sautter_weekly.erd"</definedName>
    <definedName name="turnover_db.DNFilter">"((S1VKGB =  '22' OR S1VKGB =  '23' OR S1VKGB =  '21' OR S1VKGB =  '25' OR S1VKGB =  '27') AND  NOT ((S1GEBE =  '9') AND (S1GEBE is NOT NULL)))"</definedName>
    <definedName name="turnover_db.DNFTPHost">"SBA01"</definedName>
    <definedName name="turnover_db.DNImportdatum">"  "</definedName>
    <definedName name="turnover_db.DNImportdatumD">""</definedName>
    <definedName name="turnover_db.DNImportdatumT">""</definedName>
    <definedName name="turnover_db.DNInfobereich">"Vertrieb und Absatz"</definedName>
    <definedName name="turnover_db.DNJobname">"EIS_TAG40"</definedName>
    <definedName name="turnover_db.DNJobnummer">"304546"</definedName>
    <definedName name="turnover_db.DNJobuser">"XPPSSEC"</definedName>
    <definedName name="turnover_db.DNNullzeilen">"Ja"</definedName>
    <definedName name="turnover_db.DNPoolAktualisierungszeitpunkt">"23.11.2020  00:35:41"</definedName>
    <definedName name="turnover_db.DNPoolAktualisierungszeitpunktD">"23.11.2020"</definedName>
    <definedName name="turnover_db.DNPoolAktualisierungszeitpunktT">"00:35:41"</definedName>
    <definedName name="turnover_db.DNPoolbezeichnung">"Rechnungen &amp; Gutschriften Sauter FAST"</definedName>
    <definedName name="turnover_db.DNPoolname">"SBS1F"</definedName>
    <definedName name="turnover_db.DNPooltabelle">"AIEIS400.SBS1F"</definedName>
    <definedName name="turnover_db.DNSeverity">"0"</definedName>
    <definedName name="turnover_db.DNStandardkennung">"0"</definedName>
    <definedName name="turnover_db.DNWaehrung">"CHF"</definedName>
    <definedName name="turnover_db.DNWaehrunghost">"CHF"</definedName>
    <definedName name="turnover_db.SchemeText">""</definedName>
    <definedName name="UVSIM" localSheetId="12">CNS!#REF!</definedName>
    <definedName name="UVSIM" localSheetId="7">TK!#REF!</definedName>
    <definedName name="UVSIM">#REF!</definedName>
    <definedName name="V6F15F304">#REF!</definedName>
    <definedName name="X" localSheetId="9">#REF!</definedName>
    <definedName name="X" localSheetId="0">#REF!</definedName>
    <definedName name="X">#REF!</definedName>
    <definedName name="zastavka">#REF!</definedName>
    <definedName name="_xlnm.Database">#REF!</definedName>
    <definedName name="ZJSPE2PRN">#REF!</definedName>
    <definedName name="ZJSPE3PR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9" i="9" l="1"/>
  <c r="F200" i="9"/>
  <c r="F201" i="9"/>
  <c r="F202" i="9"/>
  <c r="F203" i="9"/>
  <c r="F204" i="9"/>
  <c r="F205" i="9"/>
  <c r="F206" i="9"/>
  <c r="F207" i="9"/>
  <c r="F208" i="9"/>
  <c r="F209" i="9"/>
  <c r="F194" i="9"/>
  <c r="F174" i="9"/>
  <c r="F175" i="9"/>
  <c r="F176" i="9"/>
  <c r="F177" i="9"/>
  <c r="F178" i="9"/>
  <c r="F179" i="9"/>
  <c r="F180" i="9"/>
  <c r="F181" i="9"/>
  <c r="F182" i="9"/>
  <c r="F183" i="9"/>
  <c r="F184" i="9"/>
  <c r="F169" i="9"/>
  <c r="F125" i="9"/>
  <c r="F126" i="9"/>
  <c r="F134" i="9"/>
  <c r="F138" i="9"/>
  <c r="F139" i="9"/>
  <c r="F140" i="9"/>
  <c r="F141" i="9"/>
  <c r="F142" i="9"/>
  <c r="F143" i="9"/>
  <c r="F144" i="9"/>
  <c r="F145" i="9"/>
  <c r="F146" i="9"/>
  <c r="F147" i="9"/>
  <c r="F148" i="9"/>
  <c r="F149" i="9"/>
  <c r="F150" i="9"/>
  <c r="F151" i="9"/>
  <c r="F152" i="9"/>
  <c r="F153" i="9"/>
  <c r="F157" i="9"/>
  <c r="F158" i="9"/>
  <c r="F159" i="9"/>
  <c r="F116" i="9"/>
  <c r="F76" i="9"/>
  <c r="F77" i="9"/>
  <c r="F85" i="9"/>
  <c r="F89" i="9"/>
  <c r="F90" i="9"/>
  <c r="F91" i="9"/>
  <c r="F92" i="9"/>
  <c r="F93" i="9"/>
  <c r="F94" i="9"/>
  <c r="F95" i="9"/>
  <c r="F96" i="9"/>
  <c r="F97" i="9"/>
  <c r="F98" i="9"/>
  <c r="F99" i="9"/>
  <c r="F100" i="9"/>
  <c r="F101" i="9"/>
  <c r="F102" i="9"/>
  <c r="F103" i="9"/>
  <c r="F104" i="9"/>
  <c r="F108" i="9"/>
  <c r="F109" i="9"/>
  <c r="F110" i="9"/>
  <c r="F67" i="9"/>
  <c r="F20" i="9"/>
  <c r="F21" i="9"/>
  <c r="F22" i="9"/>
  <c r="F24" i="9"/>
  <c r="F33" i="9"/>
  <c r="F38" i="9"/>
  <c r="F39" i="9"/>
  <c r="F40" i="9"/>
  <c r="F41" i="9"/>
  <c r="F42" i="9"/>
  <c r="F43" i="9"/>
  <c r="F44" i="9"/>
  <c r="F45" i="9"/>
  <c r="F46" i="9"/>
  <c r="F47" i="9"/>
  <c r="F48" i="9"/>
  <c r="F49" i="9"/>
  <c r="F50" i="9"/>
  <c r="F51" i="9"/>
  <c r="F52" i="9"/>
  <c r="F53" i="9"/>
  <c r="F57" i="9"/>
  <c r="F58" i="9"/>
  <c r="F59" i="9"/>
  <c r="F12" i="9"/>
  <c r="G234" i="13" l="1"/>
  <c r="G170" i="13"/>
  <c r="F24" i="7"/>
  <c r="B47" i="18" l="1"/>
  <c r="F41" i="18"/>
  <c r="F40" i="18"/>
  <c r="F44" i="18" s="1"/>
  <c r="A40" i="18"/>
  <c r="F33" i="18"/>
  <c r="F31" i="18"/>
  <c r="D30" i="18"/>
  <c r="D32" i="18" s="1"/>
  <c r="F32" i="18" s="1"/>
  <c r="A30" i="18"/>
  <c r="F24" i="18"/>
  <c r="F23" i="18"/>
  <c r="F22" i="18"/>
  <c r="F21" i="18"/>
  <c r="F20" i="18"/>
  <c r="F19" i="18"/>
  <c r="F18" i="18"/>
  <c r="F17" i="18"/>
  <c r="F16" i="18"/>
  <c r="F15" i="18"/>
  <c r="F14" i="18"/>
  <c r="F13" i="18"/>
  <c r="F12" i="18"/>
  <c r="F11" i="18"/>
  <c r="A11" i="18"/>
  <c r="B19" i="17"/>
  <c r="F16" i="17"/>
  <c r="F15" i="17"/>
  <c r="F14" i="17"/>
  <c r="F13" i="17"/>
  <c r="F12" i="17"/>
  <c r="D11" i="17"/>
  <c r="F11" i="17" s="1"/>
  <c r="F10" i="17"/>
  <c r="A10" i="17"/>
  <c r="B23" i="16"/>
  <c r="F21" i="16"/>
  <c r="F20" i="16"/>
  <c r="F19" i="16"/>
  <c r="F18" i="16"/>
  <c r="F17" i="16"/>
  <c r="F16" i="16"/>
  <c r="F15" i="16"/>
  <c r="F14" i="16"/>
  <c r="F13" i="16"/>
  <c r="F12" i="16"/>
  <c r="F11" i="16"/>
  <c r="F10" i="16"/>
  <c r="D9" i="16"/>
  <c r="F9" i="16" s="1"/>
  <c r="F8" i="16"/>
  <c r="F7" i="16"/>
  <c r="A7" i="16"/>
  <c r="B92" i="15"/>
  <c r="F88" i="15"/>
  <c r="F87" i="15"/>
  <c r="F85" i="15"/>
  <c r="F82" i="15"/>
  <c r="F10" i="15"/>
  <c r="F92" i="15" s="1"/>
  <c r="B26" i="14"/>
  <c r="F24" i="14"/>
  <c r="D23" i="14"/>
  <c r="F23" i="14" s="1"/>
  <c r="F22" i="14"/>
  <c r="D22" i="14"/>
  <c r="F21" i="14"/>
  <c r="F20" i="14"/>
  <c r="F19" i="14"/>
  <c r="F18" i="14"/>
  <c r="F17" i="14"/>
  <c r="F16" i="14"/>
  <c r="D15" i="14"/>
  <c r="F15" i="14" s="1"/>
  <c r="F14" i="14"/>
  <c r="F13" i="14"/>
  <c r="F12" i="14"/>
  <c r="F11" i="14"/>
  <c r="F10" i="14"/>
  <c r="F9" i="14"/>
  <c r="F8" i="14"/>
  <c r="F7" i="14"/>
  <c r="B363" i="13"/>
  <c r="B360" i="13"/>
  <c r="G357" i="13"/>
  <c r="G355" i="13"/>
  <c r="G352" i="13"/>
  <c r="G349" i="13"/>
  <c r="G347" i="13"/>
  <c r="G344" i="13"/>
  <c r="G342" i="13"/>
  <c r="G339" i="13"/>
  <c r="G337" i="13"/>
  <c r="B332" i="13"/>
  <c r="G329" i="13"/>
  <c r="G332" i="13" s="1"/>
  <c r="B324" i="13"/>
  <c r="G321" i="13"/>
  <c r="G324" i="13" s="1"/>
  <c r="B316" i="13"/>
  <c r="G314" i="13"/>
  <c r="G311" i="13"/>
  <c r="G308" i="13"/>
  <c r="G305" i="13"/>
  <c r="G301" i="13"/>
  <c r="B296" i="13"/>
  <c r="G292" i="13"/>
  <c r="G290" i="13"/>
  <c r="G287" i="13"/>
  <c r="G284" i="13"/>
  <c r="G281" i="13"/>
  <c r="G278" i="13"/>
  <c r="B273" i="13"/>
  <c r="G270" i="13"/>
  <c r="G267" i="13"/>
  <c r="G273" i="13" s="1"/>
  <c r="B262" i="13"/>
  <c r="G260" i="13"/>
  <c r="G257" i="13"/>
  <c r="G254" i="13"/>
  <c r="G252" i="13"/>
  <c r="G250" i="13"/>
  <c r="G247" i="13"/>
  <c r="G245" i="13"/>
  <c r="G237" i="13"/>
  <c r="G232" i="13"/>
  <c r="G229" i="13"/>
  <c r="G226" i="13"/>
  <c r="G224" i="13"/>
  <c r="G221" i="13"/>
  <c r="G219" i="13"/>
  <c r="G217" i="13"/>
  <c r="G214" i="13"/>
  <c r="G211" i="13"/>
  <c r="G209" i="13"/>
  <c r="G206" i="13"/>
  <c r="B201" i="13"/>
  <c r="G199" i="13"/>
  <c r="G196" i="13"/>
  <c r="G194" i="13"/>
  <c r="G192" i="13"/>
  <c r="G189" i="13"/>
  <c r="G186" i="13"/>
  <c r="G183" i="13"/>
  <c r="G180" i="13"/>
  <c r="G176" i="13"/>
  <c r="G173" i="13"/>
  <c r="G168" i="13"/>
  <c r="G166" i="13"/>
  <c r="G164" i="13"/>
  <c r="G162" i="13"/>
  <c r="G160" i="13"/>
  <c r="G157" i="13"/>
  <c r="G155" i="13"/>
  <c r="G153" i="13"/>
  <c r="G150" i="13"/>
  <c r="G147" i="13"/>
  <c r="G144" i="13"/>
  <c r="B138" i="13"/>
  <c r="G136" i="13"/>
  <c r="G133" i="13"/>
  <c r="G130" i="13"/>
  <c r="G128" i="13"/>
  <c r="B122" i="13"/>
  <c r="G118" i="13"/>
  <c r="G115" i="13"/>
  <c r="G112" i="13"/>
  <c r="G110" i="13"/>
  <c r="B104" i="13"/>
  <c r="G102" i="13"/>
  <c r="G99" i="13"/>
  <c r="G96" i="13"/>
  <c r="G94" i="13"/>
  <c r="B88" i="13"/>
  <c r="G86" i="13"/>
  <c r="G83" i="13"/>
  <c r="G80" i="13"/>
  <c r="G78" i="13"/>
  <c r="B72" i="13"/>
  <c r="G70" i="13"/>
  <c r="G67" i="13"/>
  <c r="G64" i="13"/>
  <c r="G62" i="13"/>
  <c r="G59" i="13"/>
  <c r="G56" i="13"/>
  <c r="B50" i="13"/>
  <c r="G48" i="13"/>
  <c r="G45" i="13"/>
  <c r="G42" i="13"/>
  <c r="G40" i="13"/>
  <c r="G37" i="13"/>
  <c r="G34" i="13"/>
  <c r="B28" i="13"/>
  <c r="G26" i="13"/>
  <c r="G23" i="13"/>
  <c r="G20" i="13"/>
  <c r="G18" i="13"/>
  <c r="G15" i="13"/>
  <c r="G12" i="13"/>
  <c r="G28" i="13" s="1"/>
  <c r="F8" i="12"/>
  <c r="F43" i="12" s="1"/>
  <c r="D13" i="1" s="1"/>
  <c r="B183" i="11"/>
  <c r="F181" i="11"/>
  <c r="F179" i="11"/>
  <c r="F173" i="11"/>
  <c r="F171" i="11"/>
  <c r="F169" i="11"/>
  <c r="F167" i="11"/>
  <c r="F165" i="11"/>
  <c r="F161" i="11"/>
  <c r="F156" i="11"/>
  <c r="F150" i="11"/>
  <c r="F149" i="11"/>
  <c r="F145" i="11"/>
  <c r="F144" i="11"/>
  <c r="F142" i="11"/>
  <c r="F140" i="11"/>
  <c r="F138" i="11"/>
  <c r="F135" i="11"/>
  <c r="F115" i="11"/>
  <c r="F113" i="11"/>
  <c r="F111" i="11"/>
  <c r="F109" i="11"/>
  <c r="F107" i="11"/>
  <c r="F105" i="11"/>
  <c r="F103" i="11"/>
  <c r="F101" i="11"/>
  <c r="F99" i="11"/>
  <c r="F97" i="11"/>
  <c r="F93" i="11"/>
  <c r="F91" i="11"/>
  <c r="F87" i="11"/>
  <c r="F81" i="11"/>
  <c r="F74" i="11"/>
  <c r="F69" i="11"/>
  <c r="F64" i="11"/>
  <c r="F59" i="11"/>
  <c r="F54" i="11"/>
  <c r="F49" i="11"/>
  <c r="F42" i="11"/>
  <c r="F38" i="11"/>
  <c r="F37" i="11"/>
  <c r="F35" i="11"/>
  <c r="F33" i="11"/>
  <c r="F31" i="11"/>
  <c r="A31" i="11"/>
  <c r="F28" i="11"/>
  <c r="A11" i="11"/>
  <c r="B25" i="10"/>
  <c r="F21" i="10"/>
  <c r="F20" i="10"/>
  <c r="F19" i="10"/>
  <c r="F18" i="10"/>
  <c r="F17" i="10"/>
  <c r="F16" i="10"/>
  <c r="F15" i="10"/>
  <c r="F14" i="10"/>
  <c r="F13" i="10"/>
  <c r="F12" i="10"/>
  <c r="B213" i="9"/>
  <c r="B149" i="8"/>
  <c r="F147" i="8"/>
  <c r="F145" i="8"/>
  <c r="F143" i="8"/>
  <c r="F141" i="8"/>
  <c r="F138" i="8"/>
  <c r="F135" i="8"/>
  <c r="F122" i="8"/>
  <c r="F119" i="8"/>
  <c r="F116" i="8"/>
  <c r="F113" i="8"/>
  <c r="F110" i="8"/>
  <c r="F108" i="8"/>
  <c r="F105" i="8"/>
  <c r="F102" i="8"/>
  <c r="F99" i="8"/>
  <c r="F96" i="8"/>
  <c r="F93" i="8"/>
  <c r="F90" i="8"/>
  <c r="F87" i="8"/>
  <c r="F70" i="8"/>
  <c r="F67" i="8"/>
  <c r="F47" i="8"/>
  <c r="F39" i="8"/>
  <c r="F18" i="8"/>
  <c r="A18" i="8"/>
  <c r="B60" i="7"/>
  <c r="B58" i="7"/>
  <c r="F56" i="7"/>
  <c r="F55" i="7"/>
  <c r="F54" i="7"/>
  <c r="F53" i="7"/>
  <c r="F52" i="7"/>
  <c r="F51" i="7"/>
  <c r="F50" i="7"/>
  <c r="F49" i="7"/>
  <c r="B45" i="7"/>
  <c r="F43" i="7"/>
  <c r="F42" i="7"/>
  <c r="F41" i="7"/>
  <c r="F40" i="7"/>
  <c r="F39" i="7"/>
  <c r="F38" i="7"/>
  <c r="B34" i="7"/>
  <c r="F32" i="7"/>
  <c r="F31" i="7"/>
  <c r="F30" i="7"/>
  <c r="F29" i="7"/>
  <c r="F28" i="7"/>
  <c r="F27" i="7"/>
  <c r="F26" i="7"/>
  <c r="F25" i="7"/>
  <c r="F23" i="7"/>
  <c r="F22" i="7"/>
  <c r="F21" i="7"/>
  <c r="F20" i="7"/>
  <c r="F19" i="7"/>
  <c r="F18" i="7"/>
  <c r="F17" i="7"/>
  <c r="F16" i="7"/>
  <c r="F15" i="7"/>
  <c r="F14" i="7"/>
  <c r="F13" i="7"/>
  <c r="F12" i="7"/>
  <c r="F11" i="7"/>
  <c r="A11" i="7"/>
  <c r="A12" i="7" s="1"/>
  <c r="B40"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A7" i="6"/>
  <c r="E26" i="5"/>
  <c r="B23" i="5"/>
  <c r="G21" i="5"/>
  <c r="G20" i="5"/>
  <c r="G19" i="5"/>
  <c r="G18" i="5"/>
  <c r="G17" i="5"/>
  <c r="G16" i="5"/>
  <c r="G15" i="5"/>
  <c r="G14" i="5"/>
  <c r="G13" i="5"/>
  <c r="G12" i="5"/>
  <c r="G11" i="5"/>
  <c r="G10" i="5"/>
  <c r="G9" i="5"/>
  <c r="A9" i="5"/>
  <c r="B155" i="4"/>
  <c r="B152" i="4"/>
  <c r="F151" i="4"/>
  <c r="F150" i="4"/>
  <c r="F149" i="4"/>
  <c r="F148" i="4"/>
  <c r="F147" i="4"/>
  <c r="F146" i="4"/>
  <c r="F145" i="4"/>
  <c r="F144" i="4"/>
  <c r="F143" i="4"/>
  <c r="F142" i="4"/>
  <c r="F141" i="4"/>
  <c r="F140" i="4"/>
  <c r="F139" i="4"/>
  <c r="F138" i="4"/>
  <c r="F137" i="4"/>
  <c r="F136" i="4"/>
  <c r="F135" i="4"/>
  <c r="F134" i="4"/>
  <c r="F133" i="4"/>
  <c r="F132" i="4"/>
  <c r="B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B93" i="4"/>
  <c r="F92" i="4"/>
  <c r="F91" i="4"/>
  <c r="F90" i="4"/>
  <c r="F89" i="4"/>
  <c r="F88" i="4"/>
  <c r="F87" i="4"/>
  <c r="F86" i="4"/>
  <c r="F85" i="4"/>
  <c r="F84" i="4"/>
  <c r="F83" i="4"/>
  <c r="F82" i="4"/>
  <c r="F81" i="4"/>
  <c r="F80" i="4"/>
  <c r="F79" i="4"/>
  <c r="F78" i="4"/>
  <c r="F77" i="4"/>
  <c r="F76" i="4"/>
  <c r="F75" i="4"/>
  <c r="F74" i="4"/>
  <c r="F73" i="4"/>
  <c r="F72" i="4"/>
  <c r="F71" i="4"/>
  <c r="F70" i="4"/>
  <c r="B67" i="4"/>
  <c r="F66" i="4"/>
  <c r="F65" i="4"/>
  <c r="F64" i="4"/>
  <c r="F63" i="4"/>
  <c r="F62" i="4"/>
  <c r="F61" i="4"/>
  <c r="F60" i="4"/>
  <c r="F59" i="4"/>
  <c r="F58" i="4"/>
  <c r="F57" i="4"/>
  <c r="F56" i="4"/>
  <c r="F55" i="4"/>
  <c r="F54" i="4"/>
  <c r="F53" i="4"/>
  <c r="F52" i="4"/>
  <c r="F51" i="4"/>
  <c r="F50" i="4"/>
  <c r="F49" i="4"/>
  <c r="F48" i="4"/>
  <c r="F47" i="4"/>
  <c r="F46" i="4"/>
  <c r="F45" i="4"/>
  <c r="F44" i="4"/>
  <c r="F43" i="4"/>
  <c r="B40" i="4"/>
  <c r="F39" i="4"/>
  <c r="F38" i="4"/>
  <c r="F37" i="4"/>
  <c r="F36" i="4"/>
  <c r="F35" i="4"/>
  <c r="F34" i="4"/>
  <c r="F33" i="4"/>
  <c r="F32" i="4"/>
  <c r="F31" i="4"/>
  <c r="F30" i="4"/>
  <c r="F29" i="4"/>
  <c r="F28" i="4"/>
  <c r="F27" i="4"/>
  <c r="F26" i="4"/>
  <c r="F25" i="4"/>
  <c r="F24" i="4"/>
  <c r="F23" i="4"/>
  <c r="F22" i="4"/>
  <c r="F21" i="4"/>
  <c r="F20" i="4"/>
  <c r="F19" i="4"/>
  <c r="F18" i="4"/>
  <c r="F17" i="4"/>
  <c r="F16" i="4"/>
  <c r="F15" i="4"/>
  <c r="B97" i="3"/>
  <c r="F95" i="3"/>
  <c r="F94" i="3"/>
  <c r="F93" i="3"/>
  <c r="F92" i="3"/>
  <c r="F91" i="3"/>
  <c r="F90" i="3"/>
  <c r="F89" i="3"/>
  <c r="F88" i="3"/>
  <c r="F87" i="3"/>
  <c r="F86" i="3"/>
  <c r="F85" i="3"/>
  <c r="F84" i="3"/>
  <c r="F83" i="3"/>
  <c r="F82" i="3"/>
  <c r="F81" i="3"/>
  <c r="F80" i="3"/>
  <c r="F79" i="3"/>
  <c r="F78" i="3"/>
  <c r="F77" i="3"/>
  <c r="F75" i="3"/>
  <c r="F74" i="3"/>
  <c r="F73" i="3"/>
  <c r="F72" i="3"/>
  <c r="F71" i="3"/>
  <c r="F70" i="3"/>
  <c r="F69" i="3"/>
  <c r="F68" i="3"/>
  <c r="F67" i="3"/>
  <c r="F66" i="3"/>
  <c r="F64" i="3"/>
  <c r="F63" i="3"/>
  <c r="F62" i="3"/>
  <c r="F61" i="3"/>
  <c r="F60" i="3"/>
  <c r="F59" i="3"/>
  <c r="F58" i="3"/>
  <c r="F56" i="3"/>
  <c r="F55" i="3"/>
  <c r="F53" i="3"/>
  <c r="F52" i="3"/>
  <c r="F51" i="3"/>
  <c r="F50" i="3"/>
  <c r="F49" i="3"/>
  <c r="F48" i="3"/>
  <c r="F46" i="3"/>
  <c r="F45" i="3"/>
  <c r="F44" i="3"/>
  <c r="F43" i="3"/>
  <c r="F42" i="3"/>
  <c r="F41" i="3"/>
  <c r="F40" i="3"/>
  <c r="F39" i="3"/>
  <c r="F38" i="3"/>
  <c r="F37" i="3"/>
  <c r="F35" i="3"/>
  <c r="F34" i="3"/>
  <c r="F33" i="3"/>
  <c r="F31" i="3"/>
  <c r="F30" i="3"/>
  <c r="F29" i="3"/>
  <c r="F28" i="3"/>
  <c r="F27" i="3"/>
  <c r="F26" i="3"/>
  <c r="F25" i="3"/>
  <c r="F24" i="3"/>
  <c r="F23" i="3"/>
  <c r="F22" i="3"/>
  <c r="F21" i="3"/>
  <c r="F20" i="3"/>
  <c r="F19" i="3"/>
  <c r="F18" i="3"/>
  <c r="F17" i="3"/>
  <c r="F16" i="3"/>
  <c r="F15" i="3"/>
  <c r="F14" i="3"/>
  <c r="F13" i="3"/>
  <c r="F12" i="3"/>
  <c r="F11" i="3"/>
  <c r="A10" i="3"/>
  <c r="B19" i="1"/>
  <c r="B18" i="1"/>
  <c r="B17" i="1"/>
  <c r="B16" i="1"/>
  <c r="B15" i="1"/>
  <c r="B14" i="1"/>
  <c r="B13" i="1"/>
  <c r="B12" i="1"/>
  <c r="B11" i="1"/>
  <c r="B10" i="1"/>
  <c r="B9" i="1"/>
  <c r="B8" i="1"/>
  <c r="B7" i="1"/>
  <c r="B6" i="1"/>
  <c r="B5" i="1"/>
  <c r="B4" i="1"/>
  <c r="F60" i="9" l="1"/>
  <c r="F61" i="9" s="1"/>
  <c r="F174" i="11"/>
  <c r="F116" i="11"/>
  <c r="F183" i="11" s="1"/>
  <c r="D12" i="1" s="1"/>
  <c r="F25" i="10"/>
  <c r="D11" i="1" s="1"/>
  <c r="F160" i="9"/>
  <c r="F161" i="9" s="1"/>
  <c r="F210" i="9"/>
  <c r="F211" i="9" s="1"/>
  <c r="F58" i="7"/>
  <c r="F45" i="7"/>
  <c r="F34" i="7"/>
  <c r="E129" i="4"/>
  <c r="F129" i="4" s="1"/>
  <c r="G104" i="13"/>
  <c r="G88" i="13"/>
  <c r="G360" i="13"/>
  <c r="F26" i="18"/>
  <c r="F23" i="16"/>
  <c r="D17" i="1" s="1"/>
  <c r="D16" i="1"/>
  <c r="G262" i="13"/>
  <c r="G50" i="13"/>
  <c r="G295" i="13"/>
  <c r="G296" i="13" s="1"/>
  <c r="G72" i="13"/>
  <c r="G240" i="13"/>
  <c r="G316" i="13"/>
  <c r="G138" i="13"/>
  <c r="G201" i="13"/>
  <c r="F149" i="8"/>
  <c r="D9" i="1" s="1"/>
  <c r="G40" i="6"/>
  <c r="D7" i="1" s="1"/>
  <c r="G23" i="5"/>
  <c r="D6" i="1" s="1"/>
  <c r="E152" i="4"/>
  <c r="F152" i="4" s="1"/>
  <c r="E93" i="4"/>
  <c r="F93" i="4" s="1"/>
  <c r="E67" i="4"/>
  <c r="F67" i="4" s="1"/>
  <c r="E40" i="4"/>
  <c r="F40" i="4" s="1"/>
  <c r="F97" i="3"/>
  <c r="D4" i="1" s="1"/>
  <c r="F185" i="9"/>
  <c r="F186" i="9" s="1"/>
  <c r="F111" i="9"/>
  <c r="F112" i="9" s="1"/>
  <c r="F26" i="14"/>
  <c r="D15" i="1" s="1"/>
  <c r="A13" i="7"/>
  <c r="F19" i="17"/>
  <c r="D18" i="1" s="1"/>
  <c r="A32" i="3"/>
  <c r="A8" i="16"/>
  <c r="G121" i="13"/>
  <c r="G122" i="13" s="1"/>
  <c r="A11" i="17"/>
  <c r="A12" i="17" s="1"/>
  <c r="A10" i="5"/>
  <c r="A33" i="11"/>
  <c r="A10" i="6"/>
  <c r="A12" i="6"/>
  <c r="A39" i="8"/>
  <c r="F30" i="18"/>
  <c r="F36" i="18" s="1"/>
  <c r="A12" i="18"/>
  <c r="A13" i="18"/>
  <c r="F47" i="18" l="1"/>
  <c r="D19" i="1" s="1"/>
  <c r="G363" i="13"/>
  <c r="D14" i="1" s="1"/>
  <c r="F60" i="7"/>
  <c r="D8" i="1" s="1"/>
  <c r="F155" i="4"/>
  <c r="D5" i="1" s="1"/>
  <c r="F213" i="9"/>
  <c r="D10" i="1" s="1"/>
  <c r="A13" i="17"/>
  <c r="A35" i="11"/>
  <c r="A14" i="7"/>
  <c r="A15" i="7" s="1"/>
  <c r="A15" i="18"/>
  <c r="A16" i="18" s="1"/>
  <c r="A36" i="3"/>
  <c r="A9" i="16"/>
  <c r="A10" i="16" s="1"/>
  <c r="A42" i="3"/>
  <c r="A12" i="5"/>
  <c r="A13" i="6"/>
  <c r="A14" i="6" s="1"/>
  <c r="A47" i="8"/>
  <c r="A14" i="18"/>
  <c r="A11" i="5"/>
  <c r="D20" i="1" l="1"/>
  <c r="A11" i="16"/>
  <c r="A12" i="16"/>
  <c r="A14" i="16"/>
  <c r="A18" i="18"/>
  <c r="A17" i="7"/>
  <c r="A15" i="6"/>
  <c r="A43" i="3"/>
  <c r="A14" i="17"/>
  <c r="A15" i="17" s="1"/>
  <c r="A16" i="17" s="1"/>
  <c r="A13" i="16"/>
  <c r="A16" i="7"/>
  <c r="A67" i="8"/>
  <c r="A37" i="11"/>
  <c r="A14" i="5"/>
  <c r="A13" i="5"/>
  <c r="A17" i="18"/>
  <c r="A15" i="16" l="1"/>
  <c r="A16" i="16"/>
  <c r="A16" i="5"/>
  <c r="A17" i="6"/>
  <c r="A21" i="7"/>
  <c r="A38" i="11"/>
  <c r="A16" i="6"/>
  <c r="A18" i="7"/>
  <c r="A44" i="3"/>
  <c r="A19" i="18"/>
  <c r="A20" i="18" s="1"/>
  <c r="A15" i="5"/>
  <c r="A19" i="7"/>
  <c r="A20" i="7"/>
  <c r="A70" i="8"/>
  <c r="A86" i="8" l="1"/>
  <c r="A89" i="8"/>
  <c r="A95" i="8"/>
  <c r="A46" i="11"/>
  <c r="A17" i="5"/>
  <c r="A18" i="5" s="1"/>
  <c r="A19" i="5" s="1"/>
  <c r="A19" i="6"/>
  <c r="A20" i="6" s="1"/>
  <c r="A17" i="16"/>
  <c r="A18" i="16" s="1"/>
  <c r="A45" i="3"/>
  <c r="A22" i="18"/>
  <c r="A22" i="7"/>
  <c r="A21" i="18"/>
  <c r="A18" i="6"/>
  <c r="A42" i="11"/>
  <c r="A20" i="5" l="1"/>
  <c r="A21" i="5"/>
  <c r="A46" i="3"/>
  <c r="A22" i="6"/>
  <c r="A23" i="6" s="1"/>
  <c r="A24" i="6" s="1"/>
  <c r="A21" i="6"/>
  <c r="A25" i="6" s="1"/>
  <c r="A26" i="6" s="1"/>
  <c r="A27" i="6" s="1"/>
  <c r="A28" i="6" s="1"/>
  <c r="A29" i="6" s="1"/>
  <c r="A33" i="6" s="1"/>
  <c r="A34" i="6" s="1"/>
  <c r="A35" i="6" s="1"/>
  <c r="A36" i="6" s="1"/>
  <c r="A37" i="6" s="1"/>
  <c r="A38" i="6" s="1"/>
  <c r="A23" i="18"/>
  <c r="A24" i="18"/>
  <c r="A19" i="16"/>
  <c r="A20" i="16" s="1"/>
  <c r="A21" i="16" s="1"/>
  <c r="A101" i="8"/>
  <c r="A110" i="8" s="1"/>
  <c r="A51" i="11"/>
  <c r="A23" i="7"/>
  <c r="A113" i="8" l="1"/>
  <c r="A119" i="8" s="1"/>
  <c r="A122" i="8" s="1"/>
  <c r="A47" i="3"/>
  <c r="A24" i="7"/>
  <c r="A25" i="7" s="1"/>
  <c r="A26" i="7" s="1"/>
  <c r="A27" i="7" s="1"/>
  <c r="A28" i="7" s="1"/>
  <c r="A29" i="7" s="1"/>
  <c r="A30" i="7" s="1"/>
  <c r="A31" i="7" s="1"/>
  <c r="A32" i="7" s="1"/>
  <c r="A38" i="7" s="1"/>
  <c r="A39" i="7" s="1"/>
  <c r="A40" i="7" s="1"/>
  <c r="A41" i="7" s="1"/>
  <c r="A42" i="7" s="1"/>
  <c r="A43" i="7" s="1"/>
  <c r="A49" i="7" s="1"/>
  <c r="A50" i="7" s="1"/>
  <c r="A116" i="8"/>
  <c r="A56" i="11"/>
  <c r="A53" i="7" l="1"/>
  <c r="A51" i="7"/>
  <c r="A54" i="7" s="1"/>
  <c r="A52" i="7"/>
  <c r="A61" i="11"/>
  <c r="A66" i="11" s="1"/>
  <c r="A71" i="11" s="1"/>
  <c r="A77" i="11" s="1"/>
  <c r="A85" i="11" s="1"/>
  <c r="A93" i="11" s="1"/>
  <c r="A95" i="11" s="1"/>
  <c r="A99" i="11" s="1"/>
  <c r="A101" i="11" s="1"/>
  <c r="A103" i="11" s="1"/>
  <c r="A105" i="11" s="1"/>
  <c r="A107" i="11" s="1"/>
  <c r="A113" i="11" s="1"/>
  <c r="A115" i="11" s="1"/>
  <c r="A118" i="11" s="1"/>
  <c r="A138" i="11" s="1"/>
  <c r="A140" i="11" s="1"/>
  <c r="A142" i="11" s="1"/>
  <c r="A144" i="11" s="1"/>
  <c r="A145" i="11" s="1"/>
  <c r="A149" i="11" s="1"/>
  <c r="A153" i="11" s="1"/>
  <c r="A158" i="11" s="1"/>
  <c r="A162" i="11" s="1"/>
  <c r="A171" i="11" s="1"/>
  <c r="A173" i="11" s="1"/>
  <c r="A177" i="11" s="1"/>
  <c r="A181" i="11" s="1"/>
  <c r="A54" i="3"/>
  <c r="A57" i="3" s="1"/>
  <c r="A65" i="3" s="1"/>
  <c r="A74" i="3" s="1"/>
  <c r="A75" i="3" s="1"/>
  <c r="A76" i="3" s="1"/>
  <c r="A83" i="3" s="1"/>
  <c r="A84" i="3" s="1"/>
  <c r="A85" i="3" s="1"/>
  <c r="A86" i="3" s="1"/>
  <c r="A87" i="3" s="1"/>
  <c r="A88" i="3" s="1"/>
  <c r="A89" i="3" s="1"/>
  <c r="A90" i="3" s="1"/>
  <c r="A91" i="3" s="1"/>
  <c r="A92" i="3" s="1"/>
  <c r="A93" i="3" s="1"/>
  <c r="A94" i="3" s="1"/>
  <c r="A95" i="3" s="1"/>
  <c r="A135" i="8"/>
  <c r="A138" i="8" s="1"/>
  <c r="A140" i="8" s="1"/>
  <c r="A143" i="8" s="1"/>
  <c r="A145" i="8" s="1"/>
  <c r="A147" i="8" s="1"/>
  <c r="A55" i="7" l="1"/>
  <c r="A56" i="7" s="1"/>
</calcChain>
</file>

<file path=xl/sharedStrings.xml><?xml version="1.0" encoding="utf-8"?>
<sst xmlns="http://schemas.openxmlformats.org/spreadsheetml/2006/main" count="2340" uniqueCount="968">
  <si>
    <t xml:space="preserve">3.5 POPIS MATERIALA IN DEL </t>
  </si>
  <si>
    <t>SKUPAJ  € :</t>
  </si>
  <si>
    <t xml:space="preserve">0. </t>
  </si>
  <si>
    <t>SPLOŠNA NAVODILA IZVAJALCU: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</si>
  <si>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</si>
  <si>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</si>
  <si>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</si>
  <si>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V času preizkusa mora sistem obratovati z predvidenimi zahtevami glede pretoka, tlaka in temperatur.</t>
  </si>
  <si>
    <t>Preizkus delovanja z opravljenimi meritvami mora biti izveden v poletnem in zimskem obratovalnem obdobju.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</si>
  <si>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</si>
  <si>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Vsa oprema in vgrajeni materiali morajo imeti ustrezne ateste, certifikate,  oziroma
dovoljenja za uporabo na področju Republike Slovenije in morajo
ustrezati veljavnim tehničnim predpisom in standardom.</t>
  </si>
  <si>
    <t>Vsa dela morajo biti izvedena kvalitetno in z opremo ter materiali
navedenimi v popisu.</t>
  </si>
  <si>
    <t xml:space="preserve">1. </t>
  </si>
  <si>
    <t>ENOTNA CENA MORA VSEBOVATI:</t>
  </si>
  <si>
    <t xml:space="preserve">- vsa potrebna pripravljalna dela </t>
  </si>
  <si>
    <t>- vse potrebne transporte, notranje in zunanje</t>
  </si>
  <si>
    <t>- vse potrebne manipulativne stroške in zavarovanja do predaje investitorju</t>
  </si>
  <si>
    <t>- vsa potrebni drobni in vezni material</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</si>
  <si>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</si>
  <si>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</si>
  <si>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</si>
  <si>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</si>
  <si>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</si>
  <si>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</si>
  <si>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</si>
  <si>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</si>
  <si>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</si>
  <si>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</si>
  <si>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</si>
  <si>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</si>
  <si>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</si>
  <si>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</si>
  <si>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popravilo nekvalitetno izvedenih del oziroma zamenjava elementov</t>
  </si>
  <si>
    <t>- merjenje na objektu pred pričetkom izdelave ali vgrajevanja posameznih elementov</t>
  </si>
  <si>
    <t>- vse potrebne zaščitne premaze</t>
  </si>
  <si>
    <t>- izdelava ustreznih delavniških risb in o potrebi enopolnih in vezalnih shem glede na dejansko dobavljeno opremo!</t>
  </si>
  <si>
    <t>- izdelava in izrez odprtin za vgradnjo inštalacijskih in drugih elementov</t>
  </si>
  <si>
    <t>- izdelava vseh izračunov vezanih na izdelavo elementov, potrebnih za doseganje predpisanih zahtev</t>
  </si>
  <si>
    <t>- meritve električnih inštalacij po posameznih sklopih, izdaja zapisnikov, atestov in potrdil</t>
  </si>
  <si>
    <t>- pridobitev vseh potrebnih listin pooblaščenih organizacij za posamezne sklope za izdelavo DOZ (Dokazulo O Zanesljivosti) z vsemi potrebnimi atesti, certifikati in Izjavami o lastnostih.</t>
  </si>
  <si>
    <t>- podučitev pooblaščene osebe določene s strani investitorja za uporabo in vzdrževanje posameznih sklopov.</t>
  </si>
  <si>
    <t>- priprava in vnos podatkov v PZI načrt za izdelavo PID dokumentacije (vnos vseh sprememb, ki so se zgodile med gradnjo)</t>
  </si>
  <si>
    <t xml:space="preserve"> -Pridobitev navodil od posameznih dobaviteljev za izdelavo dokumentacije NOV (Navodila za Vzdrževanje).</t>
  </si>
  <si>
    <t xml:space="preserve"> -Sodelovanje dobaviteljev pri spuščanju v pogon, izdelavi namenskih navodil za obratovanje.</t>
  </si>
  <si>
    <t>-izdelavo Dnevnik zgradbe , ki vsebuje skupek vseh najpomembnejših  informacij o stavbi in služi kot priročnik, ki pomaga pravilno, varno in učinkovito upravljati s stavbo in s postroji, ki so vanj vgrajeni</t>
  </si>
  <si>
    <t>-Vsi instalacijski elementi vgrajeni v predvidene montažno-demontažne stene (v nadaljevanju modularni sistem) morajo biti komaptiblni z izbranim oz ponujenim modularnim sistemom.</t>
  </si>
  <si>
    <t>-Instalacijski elementi se vgradijo v ravnini s finalno oblogo modularnih sten.</t>
  </si>
  <si>
    <t>-Stropni in stenski elementi morajo biti ustrezne izvedbe tako da zagotavljajo zrakotesnost in kompatibilnost z modularnim sistemom.</t>
  </si>
  <si>
    <t>Št.</t>
  </si>
  <si>
    <t>Opis</t>
  </si>
  <si>
    <t>EM</t>
  </si>
  <si>
    <t>Količina</t>
  </si>
  <si>
    <t>Cena/EM</t>
  </si>
  <si>
    <t>Vrednost</t>
  </si>
  <si>
    <t>1. INSTALACIJSKI MATERIAL</t>
  </si>
  <si>
    <t>Dobava montaža</t>
  </si>
  <si>
    <t>Energetski kabel s finožičnimi Cu  vodniki  - 0,6/1 kV za notrajo uporabo, položen delno na kabelske police ter delno v instalacijske cevi. Ustrezati morajo standardu  SIST EN 50575 Cca s1d2a1</t>
  </si>
  <si>
    <t>.FG160M16-J 5x240</t>
  </si>
  <si>
    <t>m</t>
  </si>
  <si>
    <t>.FG160M16-J 5X6</t>
  </si>
  <si>
    <t>.FG160M16-J 5X16</t>
  </si>
  <si>
    <t>.FG160M16-J  5X25</t>
  </si>
  <si>
    <t>.FG160M16-J  5X70</t>
  </si>
  <si>
    <t>.FG160M16-J  5X95</t>
  </si>
  <si>
    <t>.N2XH-J 3x1,5 B2 cas1d1a1</t>
  </si>
  <si>
    <t>.N2XH-J 3x2,5 B2 cas1d1a1</t>
  </si>
  <si>
    <t>.FG160M16-J 3x2,5</t>
  </si>
  <si>
    <t>.FG160M16-J 5x2,5</t>
  </si>
  <si>
    <t>.FG160M16-J 7x2,5</t>
  </si>
  <si>
    <t>.HO7V-K 1x6 mm²</t>
  </si>
  <si>
    <t>.HO7V-K 1x16 mm²</t>
  </si>
  <si>
    <t>.HO7V-K 1x25 mm²</t>
  </si>
  <si>
    <t>.NHXH FE180/E30 3x2.5 mm²+sponke</t>
  </si>
  <si>
    <t>.NHXH FE180/E30 5x2.5 mm²+sponke</t>
  </si>
  <si>
    <t>.NHXH FE180/E30 5x6 mm²+sponke</t>
  </si>
  <si>
    <t>.NHXH FE180/E30 5x10mm²</t>
  </si>
  <si>
    <t>J-H(St)H 2x2x0.8 mm²</t>
  </si>
  <si>
    <t>Inštalacijska PN cev/rebrasta cev brezhalogena, komplet s pritrdilnim materialom, s polaganjem</t>
  </si>
  <si>
    <t>.IC PN fi 16 ojačana</t>
  </si>
  <si>
    <t>.IC PN fi 23 ojačana</t>
  </si>
  <si>
    <t>.IC PN fi 32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</si>
  <si>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</si>
  <si>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.600/50mm</t>
  </si>
  <si>
    <t>.400/50mm</t>
  </si>
  <si>
    <t>.300/50mm</t>
  </si>
  <si>
    <t>.200/50mm</t>
  </si>
  <si>
    <t>.100/50mm</t>
  </si>
  <si>
    <t>Doza GIP  komplet s Cu zbiralko</t>
  </si>
  <si>
    <t>kos</t>
  </si>
  <si>
    <t>Doza DPI  komplet s Cu zbiralko</t>
  </si>
  <si>
    <t>Razni spoji za izenačitev potencialov (vijačeni, objemni,  itd)</t>
  </si>
  <si>
    <t>Senzor prisotnosti  in osvetljenosti (180°/360°) za  vklop v DALI linjo npr. LMALI-MS2</t>
  </si>
  <si>
    <t>Senzor prisotnosti  in osvetljenosti (180°/360°) za  vklop 16A, 12m</t>
  </si>
  <si>
    <t>Podometno stikalo/tipkalo, s tlivko,  antibakterijsko,  250V,  komplet z ustrezno dozo za montažo v beton/na steno, montažnim in okrasnim okvirjem za montažo več stikal skupaj --kot npr. modul program TEM Čatež</t>
  </si>
  <si>
    <t>. tipka žaluzijsko podometno</t>
  </si>
  <si>
    <t>. relejski modul za žaluzije</t>
  </si>
  <si>
    <t>. stikalo navadno podometno</t>
  </si>
  <si>
    <t>. stikalo menjalno podometno</t>
  </si>
  <si>
    <t>. dim tipka  navadno podometno</t>
  </si>
  <si>
    <t xml:space="preserve">. modul za priklop 4 klasičnih tipkal in vklop v DALI linjo npr. LDALI-BM2 vgrajeno v 4 modulno dozo </t>
  </si>
  <si>
    <t>Nadometna vtičnica, komplet z ustrezno dozo -kot npr. modul program TEM Čatež  ( barvne oznake vtičnic: mreža-bela, agregat-rjava, UPS-zelena)</t>
  </si>
  <si>
    <t>.šuko 250V, 16A, 1P+N+PE-mreža</t>
  </si>
  <si>
    <t>.šuko 400V, 16A, 3P+N+PE-mreža</t>
  </si>
  <si>
    <t>Podometna vtičnica, komplet z ustrezno dozo -kot npr. modul program TEM Čatež  ( barvne oznake vtičnic: mreža-bela, agregat-rjava, UPS-zelena)</t>
  </si>
  <si>
    <t>.šuko 250V, 16A, 1P+N+PE-agregat</t>
  </si>
  <si>
    <t>.dvojna šuko 250V, 16A, 1P+N+PE-mreža</t>
  </si>
  <si>
    <t>.dvojna šuko 250V, 16A, 1P+N+PE-agregat</t>
  </si>
  <si>
    <t>.trojna šuko 250V, 16A, 1P+N+PE-mreža</t>
  </si>
  <si>
    <t>.trojna šuko 250V, 16A, 1P+N+PE-agregat</t>
  </si>
  <si>
    <t>Vtičnica za montažo na izbrani parapetni kanal, komplet z nosilcem in okvirjem in ostalim pritrdilnim materialom kot npr. modul program TEM Čatež   ( barvne oznake vtičnic: mreža-bela, agregat-rjava, UPS-zelena).</t>
  </si>
  <si>
    <t>.ozemljitvena vtičnica  POAG-ID6</t>
  </si>
  <si>
    <t>.USP tip A+C</t>
  </si>
  <si>
    <t>Talna doza za vgradno v estih dimenzije 260mmx348mm, velikosti za vgradnjo 9 elementov kot npr. Elba ETD-9M</t>
  </si>
  <si>
    <t>kpl</t>
  </si>
  <si>
    <t xml:space="preserve">Kovinski parapetni kanal barvan z antibakterisko barvo kot. npr. ELBA  AT 170/72 kanal komplet z pritrdilnim materialom, pokrovi, okvirji, pregradami in zaključki ter spojnim in pritrdilnim materialom </t>
  </si>
  <si>
    <t>Fiksna priključnica komplet</t>
  </si>
  <si>
    <t>žaluzije</t>
  </si>
  <si>
    <t xml:space="preserve">1 fazni </t>
  </si>
  <si>
    <t>1 fazni-konvektror</t>
  </si>
  <si>
    <t>1 fazni -( ERP,tipala,termos.)</t>
  </si>
  <si>
    <t xml:space="preserve">3 fazni </t>
  </si>
  <si>
    <t>stikalo okno( stikalo dobavi v sklopu opreme)</t>
  </si>
  <si>
    <t>Požarna blazinice za tesnenje  prebojev PROMASTOP S</t>
  </si>
  <si>
    <t>Požarna blazinice za tesnenje  prebojev PROMASTOP L</t>
  </si>
  <si>
    <t>Tesnilni element ROXTEC H3-135 UG ( prehod za kable premera 23-43mm ) vgrajena v preboj 135mm</t>
  </si>
  <si>
    <t>Vrtanje prebojev do fi 110mm</t>
  </si>
  <si>
    <t>Prilagajanje načrtov elektro instalacij na dejansko dobaljeno opremo</t>
  </si>
  <si>
    <t>ur</t>
  </si>
  <si>
    <t>Dodatna dela kvaliciranega elektro monterja</t>
  </si>
  <si>
    <t xml:space="preserve">Konstrukcijsko  železo </t>
  </si>
  <si>
    <t>kg</t>
  </si>
  <si>
    <t>Označevanje kablov pri prehodu v stikalne bloke z napisnimi tablicami</t>
  </si>
  <si>
    <t>Označevanje vtičnic in stikal z napisnimi tablicami</t>
  </si>
  <si>
    <t>Zarisovanje, funkcionalni preizkus in spuščanje v pogon</t>
  </si>
  <si>
    <t xml:space="preserve"> Meritve električnih  instalacij</t>
  </si>
  <si>
    <t>Transportni in manipulativni stroški</t>
  </si>
  <si>
    <t>Gradbena pomoč instalaterjem: prebijanje, zazidava odprtin, vratnje lukenj, dolbljenje vtorov,..</t>
  </si>
  <si>
    <t>2.RAZDELILNIKI</t>
  </si>
  <si>
    <t>Ponudnik mora za vse razdelilnike priložiti naslednje izjave in poročila:</t>
  </si>
  <si>
    <t>- izjava o skladnosti s SIST EN 61439-1 in 2</t>
  </si>
  <si>
    <t>- testna poročila v skladu s SIST EN 61439-1 in 2</t>
  </si>
  <si>
    <t>- enopolne sheme</t>
  </si>
  <si>
    <t>-v razdelilnikih se upošteva 25-30% rezerve</t>
  </si>
  <si>
    <t>1 RAZDELILNIK RM.PR</t>
  </si>
  <si>
    <t>Omara, zidna, kovinska, z oknom, V=2000 Š=800 G=300mm s podstavkom 100mm, enokrilna, IP55, jeklena pločevina, RAL7035, vložek z DIN letvami in pokrovi, 4-točkovno zapiranje z vrtljivim ročajem, ključavnica po zahtevah naročnika</t>
  </si>
  <si>
    <t>Stikalo 63A / 3P / za vgradnjo na DIN-letev,</t>
  </si>
  <si>
    <t>Inštalacijski odklopnik, karakt. B, 10A, 1-polni, 10kA,</t>
  </si>
  <si>
    <t>Inštalacijski odklopnik, karakt. B, 4A, 1-polni, 10kA,</t>
  </si>
  <si>
    <t>Inštalacijski odklopnik, karakt. C, 10A, 1-polni, 10kA,</t>
  </si>
  <si>
    <t>Inštalacijski odklopnik, karakt. C, 16A, 1-polni, 10kA,</t>
  </si>
  <si>
    <t>Inštalacijski odklopnik, karakt. C, 4A, 1-polni, 10kA,</t>
  </si>
  <si>
    <t>Inštalacijski odklopnik, karak. C, 2A, 2-polni, 10kA,</t>
  </si>
  <si>
    <t>Inštalacijski odklopnik, karak. C, 4A, 2-polni, 10kA,</t>
  </si>
  <si>
    <t>Inštalacijski odklopnik, karak. C, 4A, 3-polni, 10kA</t>
  </si>
  <si>
    <t>Inštalacijski odklopnik, karak. C, 6A, 3-polni, 10kA</t>
  </si>
  <si>
    <t>LDALI‑ME204‑U, DALI krmilnik, 4 kanalni, integriran napajlnik</t>
  </si>
  <si>
    <t>Fazni nadzorni rele, 230V AC, 1 preklopni kontakt, 5A, URAP3011</t>
  </si>
  <si>
    <t>RCBO stikalo, karak.B, 10A, 30mA, 1-p+N, tip A</t>
  </si>
  <si>
    <t>RCBO stikalo, karak.C, 16A, 30mA, 1-p+N, tip A</t>
  </si>
  <si>
    <t>RCBO stikalo, karak.C, 50A, 30mA, 1-p+N, tip A</t>
  </si>
  <si>
    <t>Stikalo, preklopno, za vgrad. na DIN letev, 1NC, 1NO, 0‑1, 16A</t>
  </si>
  <si>
    <t xml:space="preserve">Prenapetostna zaščita, 3P + N, Imax=20 kA, tip 2, z indikacijo okvare, z možnostjo zamenjave vložka med obratovanjem - najprej je potrebno izklopiti  prigrajeni odklopnik, Tip iQuickPRD20r  </t>
  </si>
  <si>
    <t>Zaščitno stikalo, RCCB, 25A/4p/30mA, 10 kA, Tip A</t>
  </si>
  <si>
    <t>enofazni, kontrolni, ločilni in varnostni transformatorji, 1-fazni, 230/24V, 250VA</t>
  </si>
  <si>
    <t>digitalni  kWh-meter 80A direct, 3phase, z M-Bus interface MGDIZ380</t>
  </si>
  <si>
    <t>Svetilka za v razdelilniki 30W</t>
  </si>
  <si>
    <t>Vtičnica za na DIN letev</t>
  </si>
  <si>
    <t>Vrstne sponke, drobni vezni in spojni material, uvodnice, DIN letve, pokrovi,oznake kablov…</t>
  </si>
  <si>
    <t>gar</t>
  </si>
  <si>
    <t>Oznake elementov</t>
  </si>
  <si>
    <t>2 RAZDELILNIK RM.1N</t>
  </si>
  <si>
    <t>3 RAZDELILNIK RM.2N</t>
  </si>
  <si>
    <t>4 RAZDELILNIK RM.3N</t>
  </si>
  <si>
    <t>Inštalacijski odklopnik, karakt. C, 6A, 1-polni, 10kA,</t>
  </si>
  <si>
    <t>Inštalacijski odklopnik, karak. C, 16A, 3-polni, 10kA</t>
  </si>
  <si>
    <t>Kontaktor, 18,5kW, 40A AC3, 80A AC1, 3-polni, 230V AC</t>
  </si>
  <si>
    <t>Kontaktor,  25A AC3, 1-polni, 230V AC</t>
  </si>
  <si>
    <t>Elektronski sklop EM 52489, digitalni za optimalno krmiljenje ogrevanja žlebov s pogoji vlage in temperature, komplet s tipali</t>
  </si>
  <si>
    <t>Elektronski sklop za samodejni vklop ob prisotnosti snega ali ledu  Eberle ITR-3, komplet s tipalom (grelni kabli zajeti v strojnem projektu)</t>
  </si>
  <si>
    <t>Stikalo, preklopno, za vgrad. na letev, 1NO,1NC, 1‑0‑2, 16A</t>
  </si>
  <si>
    <t>Svetilka, signalna, LED, AMPARO, rdeča, 230 VAC</t>
  </si>
  <si>
    <t>Svetilka, signalna, LED, AMPARO, zelena, 230 VAC</t>
  </si>
  <si>
    <t>5 RAZDELILNIK RM.KL</t>
  </si>
  <si>
    <t>Omara, zidna, kovinska, z oknom, V=2000 Š=600 G=300mm s podstavkom 100mm, enokrilna, IP55, jeklena pločevina, RAL7035, vložek z DIN letvami in pokrovi, 4-točkovno zapiranje z vrtljivim ročajem, ključavnica po zahtevah naročnika</t>
  </si>
  <si>
    <t>Stikalo 40A / 3P / za vgradnjo na DIN-letev,</t>
  </si>
  <si>
    <t>Inštalacijski kontaktor 25A, 230V AC,  4 NO</t>
  </si>
  <si>
    <t>Stikalna ura, Tempus Digital, Astro, digitalna, 1 kanalna tip BZT18D011A</t>
  </si>
  <si>
    <t>RCBO (KZS) 3+N, 10kA, C 16A, 30mA, tip A</t>
  </si>
  <si>
    <t>Oznaka</t>
  </si>
  <si>
    <t>3. RAZSVETLJAVA</t>
  </si>
  <si>
    <t>Dobava in montaža</t>
  </si>
  <si>
    <t xml:space="preserve">Svetilke so navedene komplet s sijalkami, žarnicami ter transformatorji in montažnim priborom.  Izrezi za vgradnjo svetilk v strop (gips, inox, les,…) </t>
  </si>
  <si>
    <t>Lunis 31, -XL, downlight, usmerjanje svetlobe: reflektor, izstop svetlobe:
direktno sevajoče, LED nazivni svetlobni tok: 2.550lm, barva svetlobe: 840,
priklop na omrežje: 220..240V, AC/DC, 0/50..60Hz, ohišje, material: aluminij, v
beli barvi, zaščitna stopnja (celota): IP20, zaščitna stopnja (na strani sobe):
IP54, zaščitni razred (celota): zaščitni razred II (RII - zaščitno izoliranje), certifikacijski znak: CE, ENEC,  DALI predstikalna naprava, življenska doba 50000h L80, kot npr. Siteco 51DN16EG42B</t>
  </si>
  <si>
    <t>S1D</t>
  </si>
  <si>
    <t>Silica® 21, pisarniška svetilka, primarno usmerjanje svetlobe reflektor Darklight, material: PMMA, v črni barvi, BAP65 (L≤ 3000cd/m²), izstop svetlobe: direktno sevajoče, primarna svetlobna karakteristika: simetrično, način montaže: vgradnja, LED, nazivni svetlobni tok: 5.400lm, svetlobni izkoristek: 169lm/W, barva svetlobe: 840, barvna temperatura: 4000K, predstikalna naprava: DALI 2, v kompletu: priključna sponka, 3+2-polna, maks. 2,5mm², priklop na omrežje: 220..240V, AC, 50/60Hz, nazivna moč: 32W, ohišje svetilke, material: aluminij, bele barve (RAL 9016), dolžina: 1.528mm, širina: 79mm, višina: 53mm, zaščitna stopnja (celota): IP20, zaščitni razred (celota): zaščitni razred I, certifikacijski znak: CE, ENEC, življenska doba 50000h L85, kot npr. Siteco 51MX12DB45WB</t>
  </si>
  <si>
    <t>S4D</t>
  </si>
  <si>
    <t>Silica® 21, pisarniška svetilka, primarni svetlobnotehnični pokrov: prizmatična plošča, material: PMMA, BAP65 (L≤ 3000cd/m²), izstop svetlobe: direktno sevajoče, primarna svetlobna karakteristika: simetrično, način montaže: vgradnja, LED, nazivni svetlobni tok: 4.100lm, svetlobni izkoristek: 146lm/W, barva svetlobe: 840, barvna temperatura: 4000K, predstikalna naprava: DALI 2, v kompletu: priključna sponka, 3+2-polna, maks. 2,5mm², priklop na omrežje: 220..240V, AC, 50/60Hz, nazivna moč: 28,1W, ohišje svetilke, material: aluminij, bele barve (RAL 9016), dolžina: 1.528mm, širina: 79mm, višina: 53mm, zaščitna stopnja (celota): IP20, zaščitni razred (celota): zaščitni razred I, certifikacijski znak: CE, ENEC,  življenska doba 50000h L85, kot npr. Siteco 51MX13DB45WB</t>
  </si>
  <si>
    <t>S5D</t>
  </si>
  <si>
    <t xml:space="preserve">Stenska in stropna svetilka, primarni svetlobnotehnični pokrov: pokrov, material: PMMA, opalno, izstop svetlobe: direktno/indirektno sevajoče, primarna svetlobna karakteristika: simetrično, način montaže: viseča montaža, nadgradna montaža, LED, nazivni svetlobni tok: 7.870lm, svetlobni izkoristek: 144lm/W, barva svetlobe: 840, barvna temperatura: 4000K, predstikalna naprava: DALI 2, v kompletu: priključna sponka, 5-polna, priklop na omrežje: 230V, AC, 50/60Hz, nazivna moč: 54,6W, ohišje, material: aluminij, lakirano, v beli barvi, premer: 600mm, višina: 62mm, zaščitna stopnja (celota): IP40, zaščitni razred (celota): zaščitni razred I, življenska doba 50000h L80, ENEC </t>
  </si>
  <si>
    <t>S6D</t>
  </si>
  <si>
    <t xml:space="preserve">Stenska in stropna svetilka, primarni svetlobnotehnični pokrov:
pokrov, material: PMMA, opalno, izstop svetlobe: direktno sevajoče, primarna
svetlobna karakteristika: simetrično, način montaže: viseča montaža,
nadgradna montaža, LED, nazivni svetlobni tok: 13.080lm, svetlobni izkoristek:
146lm/W, barva svetlobe: 840, barvna temperatura: 4000K, predstikalna
naprava: DALI 2, v kompletu: priključna sponka, 5-polna, priklop na omrežje:
230V, AC, 50/60Hz, nazivna moč: 97W, ohišje, material: aluminij, lakirano, v
beli barvi, premer: 850mm, višina: 62mm, zaščitna stopnja (celota): IP40,
zaščitni razred (celota): zaščitni razred I, življenska doba 50000h L80, ENEC </t>
  </si>
  <si>
    <t>S6.1D</t>
  </si>
  <si>
    <t xml:space="preserve">Lunis 31, -L, downlight, usmerjanje svetlobe: reflektor, izstop svetlobe: direktno sevajoče, LED nazivni svetlobni tok: 1.650lm, barva svetlobe: 840, priklop na omrežje: 220..240V, AC/DC, 0/50..60Hz, ohišje, material: aluminij, v beli barvi, zaščitna stopnja (celota): IP20, zaščitna stopnja (na strani sobe): IP54, zaščitni razred (celota): zaščitni razred II,certifikacijski znak: CE, ENEC, življenska doba 50000h L80, kot npr. Siteco 51DN16ME41B </t>
  </si>
  <si>
    <t>S7</t>
  </si>
  <si>
    <t>Silica® 21, pisarniška svetilka, primarni svetlobnotehnični pokrov: prizmatična plošča, material: PMMA, BAP65 (L≤ 3000cd/m²), izstop svetlobe: direktno sevajoče, primarna svetlobna karakteristika: simetrično, način montaže: vgradnja, LED, nazivni svetlobni tok: 8.200lm, svetlobni izkoristek: 141lm/W, barva svetlobe: 840, barvna temperatura: 4000K, predstikalna naprava: DALI 2, v kompletu: priključna sponka, 3+2-polna, maks. 2,5mm², priklop na omrežje: 220..240V, AC, 50/60Hz, nazivna moč: 58,2W, ohišje svetilke, material: aluminij, bele barve (RAL 9016), dolžina: 3.028mm, širina: 79mm, višina: 53mm, zaščitna stopnja (celota): IP20, zaščitni razred (celota): zaščitni razred I, certifikacijski znak: CE, ENEC, življenska doba 50000h L85, kot npr. Siteco 51MX13DC4AWB</t>
  </si>
  <si>
    <t>S8D</t>
  </si>
  <si>
    <t>Silica® 21, pisarniška svetilka, primarno usmerjanje svetlobe reflektor Darklight, material: PMMA, v črni barvi, izstop svetlobe: direktno sevajoče, primarna svetlobna karakteristika: asimetrično, način montaže: vgradnja, LED, nazivni svetlobni tok: 10.800lm, svetlobni izkoristek: 147lm/W, barva svetlobe: 840, barvna temperatura: 4000K, predstikalna naprava: DALI 2, v kompletu: priključna sponka, 3+2-polna, maks. 2,5mm², priklop na omrežje: 220..240V, AC, 50/60Hz, nazivna moč: 73,7W, ohišje svetilke, material: aluminij, bele barve (RAL 9016), dolžina: 3.028mm, širina: 79mm, višina: 53mm, zaščitna stopnja (celota): IP20, zaščitni razred (celota): zaščitni razred I, certifikacijski znak: CE, ENEC, življenska doba 50000h L80, kot npr. Siteco 51MX14DC4AWB</t>
  </si>
  <si>
    <t>S9D</t>
  </si>
  <si>
    <t>Monsun® 21, svetilka za vlažne prostore, verižno obešalo, primarni svetlobnotehnični pokrov: kapa, material: PMMA, izstop svetlobe: direktno sevajoče, primarna svetlobna karakteristika: simetrično, način montaže: viseča montaža, nadgradna montaža, vodoravna montaža, vertikalna montaža, LED, nazivni svetlobni tok: 6.200lm, svetlobni izkoristek: 178lm/W, barva svetlobe: 840, barvna temperatura: 4000K, predstikalna naprava: VKLOP/IZKLOP, v kompletu: priključna sponka, 3-polna, maks. 2,5mm², priklop na omrežje: 220..240V, AC, 50/60Hz, nazivna moč: 35W, ohišje, material: poliester, ojačano s steklenimi vlakni, neobdelano, v svetlo sivi barvi, vklj. verižno obešalo, dolžina: 1.590mm, širina: 90mm, višina: 88mm, zapirač svetlotehničnih pokrovov, material: legirano jeklo (V2A), stropni pritrdilec, material: legirano jeklo (V2A), verižno obešalo, material: legirano jeklo (V2A), zaščitna stopnja (celota): IP66, zaščitni razred (celota): zaščitni razred I (RI - zaščitna ozemljitev), certifikacijski znak: CE, ENEC, VDE, UKCA, zaščitni znak: D, odpornost na udarce: IK04, dopustna delovna temperatura okolice: - 25..+35°C, življenska doba 50000h L85, kot npr Siteco 51FB107P460C</t>
  </si>
  <si>
    <t>S10</t>
  </si>
  <si>
    <t>Monsun® 21, svetilka za vlažne prostore, verižno obešalo, primarni svetlobnotehnični pokrov: kapa, material: PMMA, izstop svetlobe: direktno sevajoče, primarna svetlobna karakteristika: simetrično, način montaže: viseča montaža, nadgradna montaža, vodoravna montaža, vertikalna montaža, LED, nazivni svetlobni tok: 3.940lm, svetlobni izkoristek: 178lm/W, barva svetlobe: 840, barvna temperatura: 4000K, predstikalna naprava: VKLOP/IZKLOP, v kompletu: priključna sponka, 3-polna, maks. 2,5mm², priklop na omrežje: 220..240V, AC, 50/60Hz, nazivna moč: 22W, ohišje, material: poliester, ojačano s steklenimi vlakni, neobdelano, v svetlo sivi barvi, vklj. verižno obešalo, dolžina: 1.590mm, širina: 90mm, višina: 88mm, zapirač svetlotehničnih pokrovov, material: legirano jeklo (V2A), stropni pritrdilec, material: legirano jeklo (V2A), verižno obešalo, material: legirano jeklo (V2A), zaščitna stopnja (celota): IP66, zaščitni razred (celota): zaščitni razred I (RI - zaščitna ozemljitev), certifikacijski znak: CE, ENEC, VDE, UKCA, zaščitni znak: D, odpornost na udarce: IK04, življenska doba 50000h L85, kot npr. Siteco 51FB107P430K</t>
  </si>
  <si>
    <t>S11</t>
  </si>
  <si>
    <t>SiCompact® 31 micro, žaromet, primarno usmerjanje svetlobe leča, material: umetna masa, material: varnostno kaljeno steklo (ESG), prozoren material, porazdelitev svetilnosti: PL32, izstop svetlobe: direktno sevajoče, primarna svetlobna karakteristika: asimetrično, način montaže: nadgradna montaža, LED, High Power LED, nazivni svetlobni tok: 4.400lm, svetlobni izkoristek: 147lm/W, barva svetlobe: 730, barvna temperatura: 3000K, predstikalna naprava: VKLOP/IZKLOP, v kompletu: priključni vod, 3x 1,5mm², priklop na omrežje: 220..240V, AC, 50/60Hz, priključni vod v naprej montirano, dolžina kabla: 2m, nazivna moč: 30W, material: aluminij tlačno ulito, sijoče, v aluminijsko sivi barvi (RAL 9006), dolžina: 330mm, širina: 159mm, višina: 47mm, streme, material: jeklena pločevina, lakirano, v aluminijsko sivi barvi (RAL 9006), VKLOP/IZKLOP, zaščitna stopnja (celota): IP66, zaščitni razred (celota): zaščitni razred I, CE, ENEC, življenska doba 73000h L80, kot npr. Siteco 5XA7561A1K23</t>
  </si>
  <si>
    <t>S12</t>
  </si>
  <si>
    <t>Siluette 21, stenska in stropna svetilka, primarni svetlobnotehnični pokrov: kapa, material: PC, satinirano, izstop svetlobe: direktno sevajoče, primarna svetlobna karakteristika: simetrično, način montaže: viseča montaža, nadgradna montaža, LED, nazivni svetlobni tok: 2.630lm, svetlobni izkoristek: 135lm/W, barva svetlobe: 830/840/850, barvna temperatura: 3000/4000/5000K, predstikalna naprava: VKLOP/IZKLOP Multilumen, v kompletu: priključna sponka, 3-polna, priklop na omrežje: 220..240V, AC, 50/60Hz, nazivna moč: 20W, ohišje, material: jeklena pločevina, v beli barvi, dolžina: 600mm, širina: 152mm, višina: 53mm, čelna stranica, material: PMMA, v beli barvi, zaščitna stopnja (celota): IP44, zaščitni razred (celota): zaščitni razred I (RI - zaščitna ozemljitev),certifikacijski znak: CE, UKCA, ENEC življenska doba 73000h L80, kot npr. Siteco 51LN12MDM20A</t>
  </si>
  <si>
    <t>S15</t>
  </si>
  <si>
    <t>pregled splošne  razsvetljave s strani pooblaščenega preglednika ter pridobitev svetlobno tehničnih meritev</t>
  </si>
  <si>
    <t>4. VARNOSTNA RAZSVETLJAVA</t>
  </si>
  <si>
    <t>Zasilna svetilka za nadometno stropno ali zidno montažo, z optiko prilagojeno za pokrivanje velikih površin in certifikatom ENEC. Priklop na centralni baterijski sistem LPS ali ZB. Stopnja zaščite IP40, z izhodno močjo svetlobe, ki ni manjša od 250 lm, dimenzije: 292x111x40 mm. Komplet z montažnim priborom.
Kot npr. oz. enakovredno: Eaton NexiTech LED NEXI250-CGS</t>
  </si>
  <si>
    <t>EM01-N</t>
  </si>
  <si>
    <t>Zasilna svetilka za nadometno stropno ali zidno montažo, z optiko prilagojeno za pokrivanje velikih površin in certifikatom ENEC. Priklop na centralni baterijski sistem LPS ali ZB. Stopnja zaščite IP65, z izhodno močjo svetlobe, ki ni manjša od 250 lm, dimenzije: 292x111x40 mm. Komplet z montažnim priborom.
Kot npr. oz. enakovredno: Eaton NexiTech LED NEXI250-CGS-IP</t>
  </si>
  <si>
    <t>EM01-W</t>
  </si>
  <si>
    <t>Stenski nosilec 45° za zasilno svetilko NexiTech LED/NexiLite (IP40/IP65).
Kot npr. oz. enakovredno: Eaton NEXI-WB45</t>
  </si>
  <si>
    <t>Zasilna svetilka stropna vgradna, okrogle oblike, za osvetlitev odprtih prostorov s simetrično porazdelitvijo svetlobe. Stopnja zaščite IP44, delovanje v pripravnem ali stalnem spoju, nastavljiva izhodna moč svetlobe v trajnem spoju. Z izhodno močjo svetlobe, ki ni manjša od 153 lm, dimenzije izreza: Ø 64mm in dimenzije svetilke: Ø 90mm.
Kot npr. oz. enakovredno: Eaton Micropoint 2 MP2OS230CGS</t>
  </si>
  <si>
    <t>EM02-V</t>
  </si>
  <si>
    <t>Zasilna svetilka stropna nadgradna, kvadratne oblike, za osvetlitev evakuacijskih poti z asimetrično porazdelitvijo svetlobe. Priklop na centralni baterijski sistem LPS ali ZB. Stopnja zaščite IP44, delovanje v pripravnem ali stalnem spoju, nastavljiva izhodna moč svetlobe v trajnem spoju. Z izhodno močjo svetlobe, ki ni manjša od 145 lm, dimenzije svetilke: 170x170x50mm.
Kot npr. oz. enakovredno: Eaton Micropoint 2 MP2SES230CGS</t>
  </si>
  <si>
    <t>EM03-N</t>
  </si>
  <si>
    <t>Zasilna svetilka stropna vgradna, okrogle oblike, za osvetlitev evakuacijskih poti z asimetrično porazdelitvijo svetlobe. Priklop na centralni baterijski sistem LPS ali ZB. Stopnja zaščite IP44, delovanje v pripravnem ali stalnem spoju, nastavljiva izhodna moč svetlobe v trajnem spoju. Z izhodno močjo svetlobe, ki ni manjša od 148 lm, dimenzije izreza: Ø 64mm in dimenzije svetilke: Ø 90mm.
Kot npr. oz. enakovredno: Eaton Micropoint 2 MP2ES230CGS</t>
  </si>
  <si>
    <t>EM03-V</t>
  </si>
  <si>
    <t>EM04-D</t>
  </si>
  <si>
    <t>Enostranska piktogramska nalepka, smer DOL, vidljivost 20m. Kot npr. oz. enakovredno: Eaton NEXI-PICTO-D</t>
  </si>
  <si>
    <t>EM04-L</t>
  </si>
  <si>
    <t>Enostranska piktogramska nalepka, smer LEVO, vidljivost 20m. Kot npr. oz. enakovredno: Eaton NEXI-PICTO-L</t>
  </si>
  <si>
    <t>EM04-R</t>
  </si>
  <si>
    <t>Enostranska piktogramska nalepka, smer DESNO, vidljivost 20m. Kot npr. oz. enakovredno: Eaton NEXI-PICTO-R</t>
  </si>
  <si>
    <t>EM05-DB</t>
  </si>
  <si>
    <t>Dvostranska piktogramska pleksi tabla smer DOL/PRAZNO, razdalja razpoznavnosti 30m, skladna z ISO 7010, dimenzije 292x161mm. Kot npr. oz. enakovredno: Eaton NEXI-PLEXL-DB</t>
  </si>
  <si>
    <t>Vgradni montažni kit za montažo zasilne svetilke NexiTech v spuščen strop (izrez 272x95 mm). Kot npr. oz. enakovredno: Eaton NEXI-FC</t>
  </si>
  <si>
    <t>EM05-LR</t>
  </si>
  <si>
    <t>Dvostranska piktogramska pleksi tabla smer LEVO/DESNO, razdalja razpoznavnosti 30m, skladna z ISO 7010, dimenzije 292x161mm. Kot npr. oz. enakovredno: Eaton NEXI-PLEXL-LR</t>
  </si>
  <si>
    <t>EM05-N-DB</t>
  </si>
  <si>
    <t>EM05-N-LR</t>
  </si>
  <si>
    <t>Piktogramska nalepka DOL skladna z ISO7010, razpoznavnosti 20m.
Kot npr. oz. enakovredno: Eaton SafeLite SL24A</t>
  </si>
  <si>
    <t>EM06-D</t>
  </si>
  <si>
    <t>Piktogramska nalepka LEVO skladna z ISO7010, razpoznavnosti 20m.
Kot npr. oz. enakovredno: Eaton SafeLite SL24A</t>
  </si>
  <si>
    <t>EM06-L</t>
  </si>
  <si>
    <t>EM08-R</t>
  </si>
  <si>
    <t>Centralni akumulatorski sistem DualGuard-S skladen s standardom EN 50171,  ki svetilke napaja z 230VAC/218VDC. Centrala opremljena s STAR tehnologijo ki omogoča manjše število  tokokrogov zaradi možnosti priključitev svetilk trajnega in pripravnega spoja na enem tokokrogu. Svetilke se napajajo in nadzirajo preko istega vodnika. Sistem omogoča priključitev do 20 tokokrogov z do 20 svetilk na tokokrog. Dimenzije 1000x600x305mm. 
Sistem je sestavljen iz: 
- 4 modulov SKU 4x1,5A za priključitev končnih tokokrogov, skupno 16 tokokrogov
- LCD zaslonom za programiranje in nadzor centrale
- SD kartice za shranjevanje konfiguracije in rezultatov testiranj
- programabilni izhodnimi tokokrogi, opremljenimi s STAR tehnologijo in varovalkami 2,5 A.
- WEB modula za vizualizacijo in nadzor sistema preko LAN omrežja in web vmesnika
- polnilnik akumulatorjev 1,7Ah
- komplet akumulatorjev 16Ah, 216V
Kot npr. oz. enakovredno: Eaton DualGuard-S 4C3</t>
  </si>
  <si>
    <t>Ognjevarna doza E30 z odklopnikom.</t>
  </si>
  <si>
    <t>Modul za nadzor faze se montira v vsak razdelilnik splošne razsvetljave.</t>
  </si>
  <si>
    <t>Programiranje centrale, konfiguracija elementov ter zagon sistema zasilne razsvetljave.</t>
  </si>
  <si>
    <t>Šolanje kadra in predaja upravitelju.</t>
  </si>
  <si>
    <t>Meritev osvetljenosti varnostne razsvetljave po končanih delih in izdaja potrdila o brezhibnem delovanju varnostne razsvetljave.</t>
  </si>
  <si>
    <t>5. JAVLJANJE POŽARA</t>
  </si>
  <si>
    <t>5.1 OPREMA</t>
  </si>
  <si>
    <r>
      <t>Mikroprocesorsko krmiljena centrala za javljanje požara (</t>
    </r>
    <r>
      <rPr>
        <b/>
        <i/>
        <sz val="10"/>
        <rFont val="Calibri"/>
        <family val="2"/>
        <charset val="238"/>
      </rPr>
      <t>npr. Hochiki - Advanced SIMx-5404</t>
    </r>
    <r>
      <rPr>
        <i/>
        <sz val="10"/>
        <rFont val="Calibri"/>
        <family val="2"/>
        <charset val="238"/>
      </rPr>
      <t>,)</t>
    </r>
    <r>
      <rPr>
        <sz val="10"/>
        <rFont val="Calibri"/>
        <family val="2"/>
        <charset val="238"/>
      </rPr>
      <t xml:space="preserve">
•</t>
    </r>
    <r>
      <rPr>
        <b/>
        <sz val="10"/>
        <rFont val="Calibri"/>
        <family val="2"/>
        <charset val="238"/>
      </rPr>
      <t xml:space="preserve"> 4</t>
    </r>
    <r>
      <rPr>
        <b/>
        <u/>
        <sz val="10"/>
        <rFont val="Calibri"/>
        <family val="2"/>
        <charset val="238"/>
      </rPr>
      <t xml:space="preserve"> naslovljive linije</t>
    </r>
    <r>
      <rPr>
        <sz val="10"/>
        <rFont val="Calibri"/>
        <family val="2"/>
        <charset val="238"/>
      </rPr>
      <t xml:space="preserve"> z najmanj 127 adresami na liniji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r>
  </si>
  <si>
    <t>Mrežna kartica za požarno centralo za potrebe povezave z obstoječo centralo in oddaljenimi prikazovalniki</t>
  </si>
  <si>
    <t>Akumulatorska baterija 12V / 17 Ah</t>
  </si>
  <si>
    <t>Naslovljivi optični dimni javljalnik požara  (npr. Hochiki ALN-E) v kompletu s podnožjem in napisno ploščico</t>
  </si>
  <si>
    <t>Oddaljeni svetlobni indikator (ENEA IL0010)</t>
  </si>
  <si>
    <t>VKH vzorčna komora s cevmi brez javljalnika</t>
  </si>
  <si>
    <t>kot npr.MORLEY, tip MI-RHSE-S2
Analogni adresibilni termodiferencialni javljalnik ( 10°C/ min), Tmax= 58°C, brez podnožja B501AP</t>
  </si>
  <si>
    <t>Naslovljiva sirena s svetlobno indikacijo (npr. Hochiki CHQ-WS2) za samostojno montažo v zanko, v kompetu s podnožjem avtomatskega javljalnik in napisno ploščico</t>
  </si>
  <si>
    <t>Podnožje adresibilne sirene  (CHQ-WS2 in  CHQ-WSB2)</t>
  </si>
  <si>
    <t>Naslovljivi ročni javljalnik požara (npr. Hochiki HCP-E) z izolatorjem zanke v kompletu z napisno ploščico</t>
  </si>
  <si>
    <t>Podnožje ročnega javljalnika (SR Mounting Box)</t>
  </si>
  <si>
    <t>Pleksi zaščitno steklo za ročni javljalnik</t>
  </si>
  <si>
    <t>Vmesnik adresibilni 1 izhod (~230V/5A)/1 vhod (nadzorovan) in izolatorjem (npr. Hochiki CHQ-MRC(SCI)) - krmiljenje/kontrola PL in DL, izklop klimatov, deblokado drsnih vrat, vklop ventilatorjev nadtlaka, deblokado magnetnih držal,..</t>
  </si>
  <si>
    <t>Vzorčna komora (npr. Hochiki SDP-3 ) v kompletu z naslovljivim dimnim javljalnikom, podnožjem in napisno ploščico</t>
  </si>
  <si>
    <t>Označevalna nalepka s simbolom ročnega javljalnika požara, po SIST 1013</t>
  </si>
  <si>
    <t>Označevalna nalepka s simbolom sirene, po SIST 1013</t>
  </si>
  <si>
    <t>Označevalna nalepka za oznako adrese</t>
  </si>
  <si>
    <t>Delovna postaja - PC ( za potrebe namestitve SE za CNS) v kompletu z monitorjem, miško in tipkovnico.</t>
  </si>
  <si>
    <t>Gonilnik za centralo Advanced/Hochiki - Varanus</t>
  </si>
  <si>
    <t>Varanus CNS BUSINESS, bazična licenca
Varanus Business programska oprema za centralni
nadzorni sistem (CNS):
asistenca operaterju, brskalnik zgodovine z
reportingom, klient-server distribuiran sistem, v
ceni licenca za 1 klienta (max 8) + 1 lokacija (max
8) + 1 RPU (max 1), večmonitorska podpora,
neomejeno število gonilnikov, do 1000 senzorjev,
do 16 tlorisov, grafični prikaz vektorskih DWG
tlorisov, brez master site .</t>
  </si>
  <si>
    <t>magnetno držalo do 150kg</t>
  </si>
  <si>
    <t>Drobni montažni nespecifizirani potrošni material</t>
  </si>
  <si>
    <t>5.2 INŠTALACIJSKI MATERIAL IN OSTALA INŠTALACIJSKA DELA</t>
  </si>
  <si>
    <t>Kabel JE-H(ST)H FE180/E30 1X2X0,8 Cca s1d2a1 pooložen na požarne sponke ali v cevi v betonu</t>
  </si>
  <si>
    <t xml:space="preserve">Kabel JE-H(St)H 2x2x0.8 mm2 FE180/E30 Cca s1d2a1  položen instalacijska cev v beton ali na požarne sponke. </t>
  </si>
  <si>
    <t>Kabel FG160M16-J 3x2,55mm2. Ustrezati morajo standardu  SIST EN 50575  CCA s1 d1 a1-za napajanje loput iz razdelilnikov klimatov</t>
  </si>
  <si>
    <t xml:space="preserve">Instalacijska cev fi 16mm položena v beton </t>
  </si>
  <si>
    <t>Kit za tesnenje prehodov iz enega v drug požarni sektor (EI90)</t>
  </si>
  <si>
    <t>Drobni nespecificirani porošni material</t>
  </si>
  <si>
    <t>5.3 STORITVE</t>
  </si>
  <si>
    <t>Montaža in vezava požarne centrale</t>
  </si>
  <si>
    <t xml:space="preserve">Montaža, označevanje in adresiranje elementov </t>
  </si>
  <si>
    <t>Vezava požarne lopute</t>
  </si>
  <si>
    <t xml:space="preserve">Zagon, nastavitve, programiranje in preizkušanje delovanja sistema </t>
  </si>
  <si>
    <t>Izdelava podlog za CNS</t>
  </si>
  <si>
    <t>Parametriranje točk CNSa</t>
  </si>
  <si>
    <t>Pregled požarnega sistema s strani pooblaščene osebe in izdaja potrdila</t>
  </si>
  <si>
    <t>Izdelava posnetkov za projekt izvedenih del z vrisom sprememb nastalih med gradnjo v vrisom v PZI projekte,  v primeru zamnjave po projektu predvidene opreme se spremembe poda v dwg obliki</t>
  </si>
  <si>
    <t>6. TK SISTEMI</t>
  </si>
  <si>
    <t>Univerzalno ožičenje, brezžično omrežje:</t>
  </si>
  <si>
    <r>
      <rPr>
        <b/>
        <sz val="10"/>
        <color theme="1"/>
        <rFont val="Arial Narrow"/>
        <family val="2"/>
        <charset val="238"/>
      </rPr>
      <t>OPOMBA:</t>
    </r>
    <r>
      <rPr>
        <sz val="10"/>
        <color theme="1"/>
        <rFont val="Arial Narrow"/>
        <family val="2"/>
        <charset val="238"/>
      </rPr>
      <t xml:space="preserve"> Ponudnik mora upoštevati, da je predmet ponudbe izgradnja univerzalnega </t>
    </r>
  </si>
  <si>
    <t xml:space="preserve">strukturiranega ožičenja. Ponudnik mora v ponudbi izkazati, da je usposobljen za pridobitev </t>
  </si>
  <si>
    <t xml:space="preserve">certifikata za 25-letno sistemsko garancijo proizvajalca univerzalnega strukturiranega ožičenja, </t>
  </si>
  <si>
    <t xml:space="preserve">ki ga ponuja. Vsi gradniki ponujenega univerzalnega strukturiranega ožičenja morajo biti od istega proizvajalca. Ponudnik mora v ponudbi dokazati, da ima proizvajalec ponujenega </t>
  </si>
  <si>
    <t xml:space="preserve">istega proizvajalca. Ponudnik mora v ponudbi dokazati, da ima proizvajalec ponujenega </t>
  </si>
  <si>
    <t xml:space="preserve">univerzalnega strukturiranega sistema ožičenja lasten razvoj gradnikov in da ima lastne proizvodne kapacitete. Proizvajalec Leviton-BrandRex ali enakovredno. 
</t>
  </si>
  <si>
    <t>Dobava, montaža in ozemljitev 19” komunikacijske omare</t>
  </si>
  <si>
    <t xml:space="preserve">KOMUNIKACIJSKA OMARA 46HE </t>
  </si>
  <si>
    <t>Kot npr. tip ODM ali enakovredno</t>
  </si>
  <si>
    <t>•    Višina: ne sme presegati 2250mm</t>
  </si>
  <si>
    <t>•    Širina: 800mm</t>
  </si>
  <si>
    <t>•    Globina: 800mm</t>
  </si>
  <si>
    <t>•    Podstavek višine 100mm</t>
  </si>
  <si>
    <t>•    Perforirana sprednja vrata</t>
  </si>
  <si>
    <t>•    Montažni stranici na obeh straneh</t>
  </si>
  <si>
    <t>•    Možnost uvoda kablov zgoraj ali apodaj</t>
  </si>
  <si>
    <t>•    Vgrajeni 19'' profil Server, po globini hitro nastavljiv v rastru 20mm spredaj in zadaj</t>
  </si>
  <si>
    <t>•    Vgrajen na levi in desni strani spredaj vertikalni organizator kablov</t>
  </si>
  <si>
    <t>•    Nosilnost omare vsaj 5000N</t>
  </si>
  <si>
    <t>• Montažni pribor (matice s kletko in vijaki)</t>
  </si>
  <si>
    <t>• Streha omare z vhodi za kable in možnostjo vgradnje hladilne enote</t>
  </si>
  <si>
    <t>• Hladilna enota dva ventilatorja</t>
  </si>
  <si>
    <t>• Digitalni termostat Dixell s ploščo 1HE</t>
  </si>
  <si>
    <t>1x DIN letev montirana na 19'' raster</t>
  </si>
  <si>
    <t>2x Kovinska polica za 19" do 50 kg</t>
  </si>
  <si>
    <t>1x 1U 19" 6x 230V razdelilec z prenapetnostno zaščito - UPS priklop</t>
  </si>
  <si>
    <t>Kabel EN-ClassEA (EIA/TIA Cat 6A) 23 AWG S/FTP 4 Pair LSHF/LSZH Cable Orange EuroClass Cca s1d2a1 s polaganjem, kot npr. Leviton/Brand-Rex s karakteristikami:</t>
  </si>
  <si>
    <t>•CPR razred CCA (EN50575) požarne varnosti</t>
  </si>
  <si>
    <t>•Dovoljena sila vleke med montažo &gt;100N</t>
  </si>
  <si>
    <t>•Dovoljen radij ukrivljenosti med delovanjem do 4xdiameter kabla</t>
  </si>
  <si>
    <t>•Dovoljena temperatura med delovanjem - 20°C do 75°C</t>
  </si>
  <si>
    <t>•Dovoljena PoE obremenitev v skladu z IEEE802.3bt Type4 (90W)</t>
  </si>
  <si>
    <t>kot npr. Leviton/Brand-Rex</t>
  </si>
  <si>
    <t>Stikalni panel EN-ClassEA (EIA/TIA Cat 6A) 24p FTP, zaključen,  kot npr. Brand-</t>
  </si>
  <si>
    <t xml:space="preserve">Rex/Leviton sestavljen iz: </t>
  </si>
  <si>
    <t xml:space="preserve">a.)  Nosilec 19" vgradne višine 1U(1HE) z odprtinami za vgradnjo do max 24 priključnih </t>
  </si>
  <si>
    <t>konektorjev RJ45, možnost barvnega kodiranja in organizatorjem kablov 1kos ter</t>
  </si>
  <si>
    <t>ter ozemljitvijo - barva ČRNA</t>
  </si>
  <si>
    <t>b.)  Zaključni konektor RJ45 tipa FTP EN-ClassEA (EIA/TIA Cat6A) kot npr. Leviton-</t>
  </si>
  <si>
    <t xml:space="preserve">AtlasX1 24kos s karakteristikami: </t>
  </si>
  <si>
    <t>•barva črna</t>
  </si>
  <si>
    <t>•kovinsko ohišje za preprečevanje PoE pregrevanja</t>
  </si>
  <si>
    <t>•ToolFree zaključevanje</t>
  </si>
  <si>
    <t xml:space="preserve">•Pozlačeni (min 1μm - mikrometer) bakreni kontakti </t>
  </si>
  <si>
    <t xml:space="preserve">•Testiran na min 750 vklopov in 20 prevezav </t>
  </si>
  <si>
    <t>•RFT Retention Force Technology - kvalitetna PoE povezava in</t>
  </si>
  <si>
    <t xml:space="preserve">  preprečevanje poškodb pri uporabi različnih konektorjev (RJ11, RJ12, RJ45)</t>
  </si>
  <si>
    <t>•Dovoljena temperatura med delovanjem - 10°C do 60°C</t>
  </si>
  <si>
    <t>•Maxsimalna obremenitev 100W in 0,5A na vodnik v stalnem delovanju</t>
  </si>
  <si>
    <t>•Možnost menjave čelnih napisnih oznak</t>
  </si>
  <si>
    <t xml:space="preserve">  / porabniki kot npr. kamere, WiFi, ključavnice….</t>
  </si>
  <si>
    <t>1HE 19" organizer horizontalni - panelni razvod, kot npr. Leviton/Brandrex</t>
  </si>
  <si>
    <t>Delovna mesta:</t>
  </si>
  <si>
    <t>Zaključni konektor RJ45 tipa FTP EN-ClassEA (EIA/TIA Cat6A) z montažnim nastavkom</t>
  </si>
  <si>
    <t>tipa AMP/BRX za vgradnjo v montažne okvirje za P/O ali N/O vgradnjo z zaključevanjem</t>
  </si>
  <si>
    <t xml:space="preserve">kot npr. Leviton-AtlasX1 s karakteristikami: </t>
  </si>
  <si>
    <t>•barva bela ali črna</t>
  </si>
  <si>
    <t xml:space="preserve">Vtičnica enojna podometna RJ45 </t>
  </si>
  <si>
    <t>brez konektorja, protiprašna vratca, za rač. vtičnico z okvirčki,  kot npr. Tem Čatež</t>
  </si>
  <si>
    <t>Vtičnica enojna nadometna RJ45, IP 55</t>
  </si>
  <si>
    <t>Vtičnica enojna za parapetni kanal, talno dozo RJ45</t>
  </si>
  <si>
    <t xml:space="preserve">brez konektorja, protiprašna vratca, za rač. vtičnico z okvirčki </t>
  </si>
  <si>
    <t xml:space="preserve">Vtičnica dvojna podometna RJ45 </t>
  </si>
  <si>
    <t xml:space="preserve">Vtičnica dvojna nadometna RJ45 </t>
  </si>
  <si>
    <t>Vtičnica dvojna RJ45 s pokrivalom za parapetni kanal, talno dozo</t>
  </si>
  <si>
    <t xml:space="preserve">Priključek  enojni  RJ45 </t>
  </si>
  <si>
    <t>brez konektorja</t>
  </si>
  <si>
    <t xml:space="preserve">Priključek  dvojna  RJ45 </t>
  </si>
  <si>
    <t xml:space="preserve">Slim priključni kabel U/FTP cat 6A, 10Gigabit, izjemno prožni in tanki, LSOH, 1m, dobavljivi v </t>
  </si>
  <si>
    <t>sedmih različnih barvah, kot npr. Justslim</t>
  </si>
  <si>
    <t xml:space="preserve">Slim priključni kabel U/FTP cat 6A, 10Gigabit, izjemno prožni in tanki, LSOH, 2m, dobavljivi v </t>
  </si>
  <si>
    <t xml:space="preserve">Slim priključni kabel U/FTP cat 6A, 10Gigabit, izjemno prožni in tanki, LSOH, 3m, dobavljivi v </t>
  </si>
  <si>
    <t xml:space="preserve">Slim priključni kabel U/FTP cat 6A, 10Gigabit, izjemno prožni in tanki, LSOH, 5m, dobavljivi v </t>
  </si>
  <si>
    <t>FO (9/125) univerzalen kabel 24xFO SM s polaganjem</t>
  </si>
  <si>
    <t>kot npr Leviton/Brand-Rex</t>
  </si>
  <si>
    <t>•CPR razred B2ca-s1a-d1-a1 (EN50575) požarne varnosti</t>
  </si>
  <si>
    <t xml:space="preserve">•tip vlakna OS2 enorodovno (single mode) </t>
  </si>
  <si>
    <t>•označevanje vlaken skladno z TIA-598-D</t>
  </si>
  <si>
    <t>•HalogenFree FlameRetardant - ne gori in ne povzroča halogenih plinov B2ca</t>
  </si>
  <si>
    <t>•ustreznostni standardi gradnje ISO/IEC 11801, IEC 60794 in BS EN 50173-1</t>
  </si>
  <si>
    <t>•testni standard IEC 60794-1-21 in IEC 60794-1-22</t>
  </si>
  <si>
    <t>•UV odporen kabel</t>
  </si>
  <si>
    <t>•Konstrukcija kabl Multiple Dry Tube - brez gela</t>
  </si>
  <si>
    <t>•Vgrejena steklena vlakna za večjo trdnost in boljšo zaščito pred glodalco</t>
  </si>
  <si>
    <t>•temperaturno območje delovanja -20 do +60°C</t>
  </si>
  <si>
    <t>Optični delilnik LC/PC 24/48 za 24 vlaken z nameščenimi 12 dvojnimi spojniki SM LC/PC–1HU komplet s priborom (kaseta, montaža), kot npr. Leviton/Brand-Rex</t>
  </si>
  <si>
    <t>SM LC/PC–1HU komplet s priborom (kaseta, montaža), kot npr. Leviton/Brand-Rex</t>
  </si>
  <si>
    <t>Priprava optičnega kabla na varjenje (do 24vlaken)</t>
  </si>
  <si>
    <t>Meritve UTP/FTP EN-ClassEA instalacije</t>
  </si>
  <si>
    <t>(poročilo bakrenih meritev za 25-letno sistemsko garancijo proizvajalca)</t>
  </si>
  <si>
    <t xml:space="preserve">Priprava, oddaja dokumentacije in pridobitev sistemske garancije minimalno 25 let za sistem EN-ClassEA. Sistemska garancija mora biti izdana s strani proizvajalca opreme. Vsa oprema za sistemsko garancijo mora biti od istega proizvajalca. Vgradnja opreme mora biti izvedena s strani pooblaščenega izvajalca  </t>
  </si>
  <si>
    <t>Označevanje FTP vtičnic in priključkov z napisnimi nalepkami</t>
  </si>
  <si>
    <t>Izdelava posnetkov za projekt izvedenih del z vrisom sprememb nastalih med gradnjo v projektno dokumentacijo (PZI načrt) v primeru spremnjenega sistema označevanja vtičnic se spremembe poda v dwg obliki</t>
  </si>
  <si>
    <t>7.MULTIMEDIJA</t>
  </si>
  <si>
    <t>A.</t>
  </si>
  <si>
    <t>PRITLIČJE</t>
  </si>
  <si>
    <t>A.1.</t>
  </si>
  <si>
    <t xml:space="preserve">MANJŠI AMFITEATERSKI PREDAVALNICI </t>
  </si>
  <si>
    <t>A.3.1</t>
  </si>
  <si>
    <t>Oprema ozvočenja</t>
  </si>
  <si>
    <t>1.</t>
  </si>
  <si>
    <t>Naprava za ozvočenje v podnožju predavateljskega pulta, v sestavi:</t>
  </si>
  <si>
    <t xml:space="preserve"> -</t>
  </si>
  <si>
    <t xml:space="preserve"> - </t>
  </si>
  <si>
    <t>Vklopna enota z glavnim stikalom, razdelilec 230V 8 delni</t>
  </si>
  <si>
    <t>2.</t>
  </si>
  <si>
    <t>Mikrofoni</t>
  </si>
  <si>
    <t>2.1.</t>
  </si>
  <si>
    <t>Brezžični mikrofoni Sennheiser Speechline Digital Wireless</t>
  </si>
  <si>
    <t>2.2.</t>
  </si>
  <si>
    <t>Namizni mikrofoni za  predavatelje in govorniški pult</t>
  </si>
  <si>
    <t>3.</t>
  </si>
  <si>
    <t xml:space="preserve">Zvočniki </t>
  </si>
  <si>
    <t>A 3.2.</t>
  </si>
  <si>
    <t>Videoprojekcijska oprema</t>
  </si>
  <si>
    <t>Profesionalni instalacijski-laserski video projektor</t>
  </si>
  <si>
    <t>Elementi za stropno pritrditev, konzola 1,8m , nastavljiva</t>
  </si>
  <si>
    <t>A 3.3</t>
  </si>
  <si>
    <t>Instalacijski materiali in dela  za avdio in video projekcijo</t>
  </si>
  <si>
    <t>FG160M16- 2 x 2, 5 mm2                              cca</t>
  </si>
  <si>
    <t>FG160M16- 4 x 1,5 mm2                               cca</t>
  </si>
  <si>
    <t>FG160M16- 3 x 1,5 mm2                               cca</t>
  </si>
  <si>
    <t>Tasker  C18                                                   cca</t>
  </si>
  <si>
    <t xml:space="preserve">Optični HDMI 20m </t>
  </si>
  <si>
    <t>UTP CAT6A                                                  cca</t>
  </si>
  <si>
    <t>Šibkotočne konektorji</t>
  </si>
  <si>
    <t>Instalacijska cev fi 36  (min.)                               cca</t>
  </si>
  <si>
    <t xml:space="preserve">Izvedba instalacije za zvočnike, priprava instalacijskih poti do video projektorja in talnih doz, vgradnja talnih doz </t>
  </si>
  <si>
    <t>montaža elektro platna</t>
  </si>
  <si>
    <t>montaža video projektorja</t>
  </si>
  <si>
    <t>montaža stenskih zvočnikov</t>
  </si>
  <si>
    <t xml:space="preserve">Konektiranje šibkotočnih kablov </t>
  </si>
  <si>
    <t>Priklop, zagon opreme, nastavitve parametrov</t>
  </si>
  <si>
    <t>manipulativni stroški, dokumentacija</t>
  </si>
  <si>
    <t xml:space="preserve">nepredvidena dela  </t>
  </si>
  <si>
    <t>A3.4.</t>
  </si>
  <si>
    <t>Oprema za video konference</t>
  </si>
  <si>
    <t>Namizni mikrofon</t>
  </si>
  <si>
    <t>Montaža kamere</t>
  </si>
  <si>
    <t>Integracija   kamere  v AV sistem</t>
  </si>
  <si>
    <r>
      <t xml:space="preserve">SKUPAJ A1 - ENA </t>
    </r>
    <r>
      <rPr>
        <b/>
        <sz val="9"/>
        <rFont val="Arial Narrow"/>
        <family val="2"/>
        <charset val="238"/>
      </rPr>
      <t>MANJŠA  AMFITEATERSKA PREDAVALNICA -</t>
    </r>
    <r>
      <rPr>
        <b/>
        <sz val="10"/>
        <rFont val="Arial Narrow"/>
        <family val="2"/>
        <charset val="238"/>
      </rPr>
      <t>brez  DDV</t>
    </r>
  </si>
  <si>
    <r>
      <t xml:space="preserve">SKUPAJ A1 - 3X </t>
    </r>
    <r>
      <rPr>
        <b/>
        <sz val="9"/>
        <rFont val="Arial Narrow"/>
        <family val="2"/>
        <charset val="238"/>
      </rPr>
      <t>MANJŠE  AMFITEATERSKI PREDAVALNICE -</t>
    </r>
    <r>
      <rPr>
        <b/>
        <sz val="10"/>
        <rFont val="Arial Narrow"/>
        <family val="2"/>
        <charset val="238"/>
      </rPr>
      <t>brez  DDV</t>
    </r>
  </si>
  <si>
    <t>B.</t>
  </si>
  <si>
    <t>1. NADSTROPJE</t>
  </si>
  <si>
    <t>B.1.</t>
  </si>
  <si>
    <t>2x multimedijska učilnica in seminarji manjši</t>
  </si>
  <si>
    <t>B.3.1</t>
  </si>
  <si>
    <t>Enota   za priklop računalnik a- HDMI, pogon platna</t>
  </si>
  <si>
    <t>B3.2.</t>
  </si>
  <si>
    <t>Instalacijski-laserski video projektor</t>
  </si>
  <si>
    <t>Stropna konzola za video projektor</t>
  </si>
  <si>
    <t>B 3.3</t>
  </si>
  <si>
    <t>FG160M16- 2 x 1, 5 mm2                              cca</t>
  </si>
  <si>
    <t xml:space="preserve">Optični HDMI 15m </t>
  </si>
  <si>
    <t>montža video projektorja</t>
  </si>
  <si>
    <t>B 3.4.</t>
  </si>
  <si>
    <t>SKUPAJ B1 -  ena učilnica brez DDV</t>
  </si>
  <si>
    <t>SKUPAJ B1 -  2x multimedijska učilnica in seminarji manjši, brez DDV</t>
  </si>
  <si>
    <t>B.2</t>
  </si>
  <si>
    <t>2x multimedijska učilnica manjša</t>
  </si>
  <si>
    <t xml:space="preserve">Instalacijski materiali in dela  za avdio in video projekcijo </t>
  </si>
  <si>
    <t>SKUPAJ B2 -  ena učilnica brez DDV</t>
  </si>
  <si>
    <t>SKUPAJ B2 -  2x multimedijska učilnica manjša, brez DDV</t>
  </si>
  <si>
    <t>C.</t>
  </si>
  <si>
    <t>2. NADSTROPJE</t>
  </si>
  <si>
    <t>C1.</t>
  </si>
  <si>
    <t>PROSTOR ZA PODELITEV DIPLOM B.14</t>
  </si>
  <si>
    <t>C1.1.</t>
  </si>
  <si>
    <t>C 1.2</t>
  </si>
  <si>
    <t xml:space="preserve"> HDMI KABEL 1,5m </t>
  </si>
  <si>
    <t>SKUPAJ C1- ENA SEJNA , brez DDV</t>
  </si>
  <si>
    <t>SKUPAJ C1- 2xSEJNE SOBE, brez DDV</t>
  </si>
  <si>
    <t>D.</t>
  </si>
  <si>
    <t>3. NADSTROPJE</t>
  </si>
  <si>
    <t>D1.</t>
  </si>
  <si>
    <t>D1.1.</t>
  </si>
  <si>
    <t>D 1.2</t>
  </si>
  <si>
    <t>SKUPAJ D1- ENA SEJNA , brez DDV</t>
  </si>
  <si>
    <t>SKUPAJ D1- 2xSEJNE SOBE, brez DDV</t>
  </si>
  <si>
    <t>8.NODT</t>
  </si>
  <si>
    <t>NARAVNI ODVOD DIMA IN TOPLOTE TER NARAVNA VENTILACIJA</t>
  </si>
  <si>
    <t>(dobava in montaža)</t>
  </si>
  <si>
    <r>
      <t xml:space="preserve">Krmilna centrala za proženje 24V DC elementov namenjena odvodu dima in toplote.
Avtonomija sekundarne močnostne podpore 72ur, avtomatski preklop na rezervno napajanje in nazaj.
Vse linije kontrolirane.
</t>
    </r>
    <r>
      <rPr>
        <b/>
        <sz val="10"/>
        <rFont val="Arial Narrow"/>
        <family val="2"/>
        <charset val="238"/>
      </rPr>
      <t>Proizvajalec: D+H Mechatronic AG</t>
    </r>
    <r>
      <rPr>
        <sz val="10"/>
        <rFont val="Arial Narrow"/>
        <family val="2"/>
        <charset val="238"/>
      </rPr>
      <t xml:space="preserve">
</t>
    </r>
    <r>
      <rPr>
        <b/>
        <sz val="10"/>
        <rFont val="Arial Narrow"/>
        <family val="2"/>
        <charset val="238"/>
      </rPr>
      <t xml:space="preserve">Dobavitelj: ZIP inženiring d.o.o. Tolmin
</t>
    </r>
    <r>
      <rPr>
        <sz val="10"/>
        <rFont val="Arial Narrow"/>
        <family val="2"/>
        <charset val="238"/>
      </rPr>
      <t>Skladno s standardom EN 12101-10; Oskrba z energijo
Vsi krmilni elementi so medsebojno usklajeni na krmilno omarico dobavitelja ZIP inženiring.</t>
    </r>
  </si>
  <si>
    <r>
      <rPr>
        <u/>
        <sz val="10"/>
        <rFont val="Arial Narrow"/>
        <family val="2"/>
        <charset val="238"/>
      </rPr>
      <t>Opis krmilnih funkcij:</t>
    </r>
    <r>
      <rPr>
        <sz val="10"/>
        <rFont val="Arial Narrow"/>
        <family val="2"/>
        <charset val="238"/>
      </rPr>
      <t xml:space="preserve">
. 72 ur podpore rezervnega napajanja;
. požarno proženje po požarnih sektorjih;
. proženje preko vmesnika požarne centrale in večfunkcijskega ročnega javljalnika 
. svetlobno javljanje napak (napaka centrale, izpad omrežja, napaka akku,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
(kabliranje izvedeno skladno z navodili ZIP Inženiring d.o.o. Tolmin)</t>
    </r>
  </si>
  <si>
    <r>
      <rPr>
        <b/>
        <sz val="10"/>
        <rFont val="Arial Narrow"/>
        <family val="2"/>
        <charset val="238"/>
      </rPr>
      <t xml:space="preserve">Krmilna centrala RZN 44xx-K/-M STOPNIŠČE; Dobavitelj: ZIP inženiring d.o.o. Tolmin
</t>
    </r>
    <r>
      <rPr>
        <sz val="10"/>
        <rFont val="Arial Narrow"/>
        <family val="2"/>
        <charset val="238"/>
      </rPr>
      <t>- 1x ohišje
- 1x identifikacija napake; stanje krmilja, kontrola linij, izpad omrežja, napaka Akku, itd.
- 1x požarna linija
- 1x grupa motornih pogonov 24Vdc
- 1x vklop nadtlačnega ventilatorja za stopnišče
- Akku
- Vds certifikat EN 12101-10</t>
    </r>
  </si>
  <si>
    <r>
      <rPr>
        <b/>
        <sz val="10"/>
        <rFont val="Arial Narrow"/>
        <family val="2"/>
        <charset val="238"/>
      </rPr>
      <t xml:space="preserve">Krmilna centrala RZN 44xx-M PREDEVALNICA; Dobavitelj: ZIP inženiring d.o.o. Tolmin
</t>
    </r>
    <r>
      <rPr>
        <sz val="10"/>
        <rFont val="Arial Narrow"/>
        <family val="2"/>
        <charset val="238"/>
      </rPr>
      <t>- 1x ohišje
- 1x identifikacija napake; stanje krmilja, kontrola linij, izpad omrežja, napaka Akku, itd.
- 1x požarna linija
- 3x grupa motornih pogonov 24Vdc
- Akku
- Vds certifikat EN 12101-10</t>
    </r>
  </si>
  <si>
    <t>SHEV ročni javljalnik RT45/G; funkcija - normalno, napaka, požar, reset -</t>
  </si>
  <si>
    <t xml:space="preserve">Ventilacijska tipka LT 84-U; funkcija - odpira, stop, zapira - </t>
  </si>
  <si>
    <t>Dežni / veterni senzor WRS-S</t>
  </si>
  <si>
    <t xml:space="preserve">FG160M16-J 4x1,5 , položen instalacijska cev. Kabel mora ustrezati  standardu  SIST EN 50575  CCA  </t>
  </si>
  <si>
    <r>
      <t>Ognjevarni kabel NHXH FE180/ E30 3x2,5 mm</t>
    </r>
    <r>
      <rPr>
        <vertAlign val="superscript"/>
        <sz val="10"/>
        <rFont val="Arial Narrow"/>
        <family val="2"/>
        <charset val="238"/>
      </rPr>
      <t>2</t>
    </r>
    <r>
      <rPr>
        <sz val="10"/>
        <rFont val="Arial Narrow"/>
        <family val="2"/>
        <charset val="238"/>
      </rPr>
      <t xml:space="preserve">, položen instalacijska cev v beton ali na požarne sponke. Kabel mora ustrezati  standardu  SIST EN 50575  CCA  </t>
    </r>
  </si>
  <si>
    <t xml:space="preserve">Kabel JE-H(St)H 2x2x0.8 mm,  položen instalacijska cev.  Kabel mora ustrezati  standardu  SIST EN 50575  CCA  </t>
  </si>
  <si>
    <t xml:space="preserve">Kabel JE-H(St)H 4x2x0.8 mm FE180/E30,   položen instalacijska cev v beton ali na požarne sponke. Kabel mora ustrezati  standardu  SIST EN 50575  CCA  </t>
  </si>
  <si>
    <t>Testiranje, zagon sistema, predaja in šolanje uporabnika</t>
  </si>
  <si>
    <r>
      <t xml:space="preserve">Vsi krmilni elementi so medsebojno usklajeni na krmilno omarico dobavitelja </t>
    </r>
    <r>
      <rPr>
        <b/>
        <sz val="10"/>
        <rFont val="Arial Narrow"/>
        <family val="2"/>
        <charset val="238"/>
      </rPr>
      <t xml:space="preserve">ZIP inženiring d.o.o. Tolmin. </t>
    </r>
  </si>
  <si>
    <t>9 GLAVNI  RAZDELILNIKI</t>
  </si>
  <si>
    <t>- testna poročila</t>
  </si>
  <si>
    <t>-enopolne sheme</t>
  </si>
  <si>
    <r>
      <rPr>
        <b/>
        <sz val="10"/>
        <rFont val="Arial"/>
        <family val="2"/>
        <charset val="238"/>
      </rPr>
      <t>NN sestav RMG</t>
    </r>
    <r>
      <rPr>
        <sz val="10"/>
        <rFont val="Arial"/>
        <family val="2"/>
        <charset val="238"/>
      </rPr>
      <t xml:space="preserve">
NN sestav je prostostoječe, modularne izvedbe izdelan iz dekapirane jeklene pločevine in profilov, obdelana z anti-korozijsko elektroforezo in končno barvo - poliestrsko/epoksidnim prašnim nanosom, barva RAL - tipska barva proizvajalca. Vsak element v NN sestavu mora imeti oznako iz tripolne sheme.
</t>
    </r>
  </si>
  <si>
    <t>Ponudnik mora dokazati selektivnost med odklopniki v sestavu s pomočjo tabel ali rezultatov izračuna programske opreme</t>
  </si>
  <si>
    <t>Stopnja zaščite: IP55</t>
  </si>
  <si>
    <t>Okvirna dimenzija (ŠxVxG) 1000 x 2200 x 400mm + 100mm podstavek</t>
  </si>
  <si>
    <t>Okvirna teža 1 polja: 180kg</t>
  </si>
  <si>
    <t>Barva RAL: 7035</t>
  </si>
  <si>
    <t>Prezračevanje: naravno</t>
  </si>
  <si>
    <t>Priklopi: dovodi - zgoraj z kabli, odvodi: zgoraj s kabli</t>
  </si>
  <si>
    <t>Naznačena izolacijska napetost (Ui): 1000 V</t>
  </si>
  <si>
    <t>Naznačena obratovalna napetost (Ue): 415 / 690 V AC</t>
  </si>
  <si>
    <t>Naznačena frekvenca (fn): 50 Hz</t>
  </si>
  <si>
    <t>Pomožna napetost za napajanje komunikacijske in druge pomožne opreme: 24 VDC</t>
  </si>
  <si>
    <t xml:space="preserve">Naznačeni tok glavnih zbiralk: 400 A trajno </t>
  </si>
  <si>
    <t>Naznačeni kratkotrajni zdržni tok (Icw - kA rms/1s): 36 kA - sestav je ustrezno ščiten z zgornje strani</t>
  </si>
  <si>
    <t>Sistem ozemljitve TN-S</t>
  </si>
  <si>
    <t>Presek N-vodnika enak faznemu</t>
  </si>
  <si>
    <t>Komplet z montažno ploščo, stranicami in 100mm podnožjem</t>
  </si>
  <si>
    <t xml:space="preserve">Dovodno stikalo </t>
  </si>
  <si>
    <t>Kompaktno tripolno bremensko stikalo, nazivni tok 400A, s podaljšano ročko, z kratkimi zaščitnimi pokrovi za sponke, tip Compact NSX NA</t>
  </si>
  <si>
    <t>Inštalacijski odklopnik, 36kA, 1P, 10A, karakteristika C, za zaščito svetilke, tip NG125H</t>
  </si>
  <si>
    <t>Dvopoložajno stikalo 0-1, 1P, 20A, tip iSW</t>
  </si>
  <si>
    <t xml:space="preserve">Svetilka za omaro - 230V AC, 10W, z schuko vtičnico </t>
  </si>
  <si>
    <t>Kabel za napajanje svetilke, 3m</t>
  </si>
  <si>
    <t>Prenapetostna zaščita</t>
  </si>
  <si>
    <t xml:space="preserve">Prenapetostna zaščita, 3P + N, Imax=40 kA, tip 2, z indikacijo okvare, z možnostjo zamenjave vložka med obratovanjem - najprej je potrebno izklopiti  prigrajeni odklopnik,  Tip iQuickPRD40r  </t>
  </si>
  <si>
    <t>Odcepi</t>
  </si>
  <si>
    <t>NSXm kompaktni tripolni odklopnik (MCCB), nazivni tok 160A, izklopilni tok KS Icu= 36kA, servisni tok KS Ics=100% Icu (do 415V), z vgrajeno opremo:</t>
  </si>
  <si>
    <t>Elektro-mehanska zaščitna enota TMD 160A (nastavljiva od 0.7 to 1 x Ir)</t>
  </si>
  <si>
    <t>Zaščitni pokrovi za sponke</t>
  </si>
  <si>
    <t>NSXm kompaktni tripolni odklopnik (MCCB), nazivni tok 124A, izklopilni tok KS Icu= 36kA, servisni tok KS Ics=100% Icu (do 415V), z vgrajeno opremo:</t>
  </si>
  <si>
    <t>Elektro-mehanska zaščitna enota TMD 125A (nastavljiva od 0.7 to 1 x Ir)</t>
  </si>
  <si>
    <t>NSXm kompaktni tripolni odklopnik (MCCB), nazivni tok 50A, izklopilni tok KS Icu= 36kA, servisni tok KS Ics=100% Icu (do 415V), z vgrajeno opremo:</t>
  </si>
  <si>
    <t>Elektro-mehanska zaščitna enota TMD 50A (nastavljiva od 0.7 to 1 x Ir)</t>
  </si>
  <si>
    <t>NSXm kompaktni tripolni odklopnik (MCCB), nazivni tok 40A, izklopilni tok KS Icu= 36kA, servisni tok KS Ics=100% Icu (do 415V), z vgrajeno opremo:</t>
  </si>
  <si>
    <t>Elektro-mehanska zaščitna enota TMD 40A (nastavljiva od 0.7 to 1 x Ir)</t>
  </si>
  <si>
    <t>NSXm kompaktni tripolni odklopnik (MCCB), nazivni tok 32A, izklopilni tok KS Icu= 36kA, servisni tok KS Ics=100% Icu (do 415V), z vgrajeno opremo:</t>
  </si>
  <si>
    <t>Elektro-mehanska zaščitna enota TM32D (nastavljiva od 0.7 to 1 x Ir)</t>
  </si>
  <si>
    <t>NSXm kompaktni tripolni odklopnik (MCCB), nazivni tok 25A, izklopilni tok KS Icu= 36kA, servisni tok KS Ics=100% Icu (do 415V), z vgrajeno opremo:</t>
  </si>
  <si>
    <t>Elektro-mehanska zaščitna enota TM25D (nastavljiva od 0.7 to 1 x Ir)</t>
  </si>
  <si>
    <t>Odcep za kompenzacijo</t>
  </si>
  <si>
    <t>NSXm kompaktni tripolni odklopnik (MCCB), nazivni tok 63A, izklopilni tok KS Icu= 36kA, servisni tok KS Ics=100% Icu (do 415V), z vgrajeno opremo:</t>
  </si>
  <si>
    <t>Izklopilna tuljava, 220-240 V AC, 250 V DC</t>
  </si>
  <si>
    <t xml:space="preserve">Merjenje energije </t>
  </si>
  <si>
    <t>Merilni senzor za montažo pod odklopnik, z merjenjem napetosti, toka do 160A, delovne moči, delovne energije in faktorja moči ter signalizacijo izpada napajanja</t>
  </si>
  <si>
    <t>Komunikacija Zigbee (IEEE 802.15.4), podatki se brezžično prenašajo na koncentrator podatkov, razred 1 za merjenje aktivne energijje v skladu z IEC 61557-12, tip PowerTag Energy Flex 160</t>
  </si>
  <si>
    <t>Merilni senzor za montažo pod odklopnik, z merjenjem napetosti, toka do 250A, delovne moči, delovne energije in faktorja moči ter signalizacijo izpada napajanja</t>
  </si>
  <si>
    <t>Komunikacija Zigbee (IEEE 802.15.4), podatki se brezžično prenašajo na koncentrator podatkov, razred 1 za merjenje aktivne energijje v skladu z IEC 61557-12, tip PowerTag Energy Monoconnect 400</t>
  </si>
  <si>
    <t>ZigBee koncentrator, za zbiranje podatkov iz 20x PowerTag merilnih senzorjev, napajanje 110-277 VAC, komunikacija z nadzornim sistemom preko Modbus TCP/IP, tip PAS400</t>
  </si>
  <si>
    <t xml:space="preserve">kos </t>
  </si>
  <si>
    <t xml:space="preserve"> </t>
  </si>
  <si>
    <t>FDM 128 prikazovalnik - digitalni prikazovalnik električnih veličin za 8 odklopnikov, Ethernet komunikacija</t>
  </si>
  <si>
    <t>Prikaz U, I, Cos fi, E, obrabljenost kontaktov, števec št. preklopov, prikaz nastavitev zaščite, alarmi, zgodovina, max. in min trenutne vrednosti, 15 minutne povprečne vrednosti in max. 15 minutne povprečne vrednosti</t>
  </si>
  <si>
    <t>Ethernet neupravljalno stikalo TCP/IP, 5 portov, tip Modicon</t>
  </si>
  <si>
    <t>Zaščita za lokalni prikazovalnik FDM 128 - Inštalacijski odklopnik, 15kA, 1P, 2A, karakteristika B, tip iC60L</t>
  </si>
  <si>
    <t>Napajalnik 24VDC,2A</t>
  </si>
  <si>
    <t>Zaščita za koncentrator PAS400 - Inštalacijski odklopnik, 15kA, 1P, 2A, karakteristika C, tip iC60L</t>
  </si>
  <si>
    <t>Zaščita za lokalni prikazovalnik FDM 128 - Inštalacijski odklopnik, 15kA, 2P, 2A,DC</t>
  </si>
  <si>
    <t>Močnostne zbiralke, 4P, 400A</t>
  </si>
  <si>
    <t>Zbiralka za ozemljitev</t>
  </si>
  <si>
    <t>Drobni materijal, sponke, ožičenje</t>
  </si>
  <si>
    <t>Izdelava sestava in preizkus sestava</t>
  </si>
  <si>
    <t xml:space="preserve">RMG skupaj: </t>
  </si>
  <si>
    <t xml:space="preserve">kpl </t>
  </si>
  <si>
    <r>
      <rPr>
        <b/>
        <sz val="10"/>
        <rFont val="Arial"/>
        <family val="2"/>
        <charset val="238"/>
      </rPr>
      <t>NN sestav RAG</t>
    </r>
    <r>
      <rPr>
        <sz val="10"/>
        <rFont val="Arial"/>
        <family val="2"/>
        <charset val="238"/>
      </rPr>
      <t xml:space="preserve">
NN sestav je prostostoječe, modularne izvedbe izdelan iz dekapirane jeklene pločevine in profilov, obdelana z anti-korozijsko elektroforezo in končno barvo - poliestrsko/epoksidnim prašnim nanosom, barva RAL - tipska barva proizvajalca. Vsak element v NN sestavu mora imeti oznako iz tripolne sheme.
</t>
    </r>
  </si>
  <si>
    <t>Okvirna dimenzija (ŠxVxG) 600 x 2200 x 400mm + 100mm podstavek</t>
  </si>
  <si>
    <t>Okvirna teža 1 polja: 120kg</t>
  </si>
  <si>
    <t>Pomožna napetost za napajanje komunikacijske in druge pomožne opreme: 24 VDC, 230 VAC</t>
  </si>
  <si>
    <t xml:space="preserve">Naznačeni tok glavnih zbiralk: 100 A trajno </t>
  </si>
  <si>
    <t>Kompaktno tripolno bremensko stikalo, nazivni tok 100A, s podaljšano ročko, z kratkimi zaščitnimi pokrovi za sponke, tip Compact NSX NA</t>
  </si>
  <si>
    <t>Inštalacijski odklopnik, 36kA, 4P, 40A, karakteristika C, za zaščito prenap. zaščite, tip NG125H</t>
  </si>
  <si>
    <t>Elektro-mehanska zaščitna enota TMD 25A (nastavljiva od 0.7 to 1 x Ir)</t>
  </si>
  <si>
    <t>NSXm kompaktni tripolni odklopnik (MCCB), nazivni tok 16A, izklopilni tok KS Icu= 36kA, servisni tok KS Ics=100% Icu (do 415V), z vgrajeno opremo:</t>
  </si>
  <si>
    <t>Elektro-mehanska zaščitna enota TMD 16A (nastavljiva od 0.7 to 1 x Ir)</t>
  </si>
  <si>
    <t>Rezerva - NSXm kompaktni tripolni odklopnik (MCCB), nazivni tok 25A, izklopilni tok KS Icu= 36kA, servisni tok KS Ics=100% Icu (do 415V), z vgrajeno opremo:</t>
  </si>
  <si>
    <t>Močnostne zbiralke, 4P, 100A</t>
  </si>
  <si>
    <t xml:space="preserve">RAG skupaj: </t>
  </si>
  <si>
    <t>Kompenzacija energije</t>
  </si>
  <si>
    <t>Kompenzacijska naprava, 400V, 30 kVAR, 3f, v zidni omari, kondenzatorji primerni za vgradnjo v omrežje z harmonskim popačenjem</t>
  </si>
  <si>
    <t>Natančna velikost kompenzacije se določi po meritvah, tip PowerLogic PFC</t>
  </si>
  <si>
    <t>izvedba meritev instalacije za naročilo kompenzacije v skladu s SIST EN 50160 pod obremenitvijo in izdaja potrdila skladnosti s SONDSEE  po montaži</t>
  </si>
  <si>
    <t>sheme za moč, luč, tk, vezalne   prekontrolirane , samo kar dodajaš</t>
  </si>
  <si>
    <t>10. UPS</t>
  </si>
  <si>
    <t xml:space="preserve">Dobava in montaža </t>
  </si>
  <si>
    <t>Sistem za neprekinjeno napajanje 1 faznih porabnikov, UPS nazivne moči 3 kVA/3 kW v On-line tehnologiji dvojne pretvorbe energije,  s korekcijo vhodnega faktorja PFC in avtomatskim by-passom, v rack 19" obliki ohišja za vgradnjo v omaro, kpl. z vodili.</t>
  </si>
  <si>
    <t>Avtonomija: minimalno 10 minut pri obremenitvi 1,55 kW z možnostjo nadgradnje z dodatnimi akumulatorskimi moduli</t>
  </si>
  <si>
    <t>Zahteve:</t>
  </si>
  <si>
    <t>Nazivna moč: 3000 VA/3000 W</t>
  </si>
  <si>
    <t>Vhodna napetost: 230 V (1f) 110~300 Vac; (160-300 Vac pri 100% obremenitvi, 100 Vac pri 50% obremenitvi)</t>
  </si>
  <si>
    <t>Vhodni faktor moči ≥ 0,99</t>
  </si>
  <si>
    <t>Popačenje vhodnega toka THDI pri polnem bremenu &lt;5%</t>
  </si>
  <si>
    <t>Vhodna frekvenca: 40-70 Hz</t>
  </si>
  <si>
    <t>Izhodna napetost  230 V (1f), možnost izbire 200, 208, 220, 230, 240V</t>
  </si>
  <si>
    <t>Toleranca izhodne napetosti ± 1%</t>
  </si>
  <si>
    <t>Toleranca izhodne frekvence ± 0,1 Hz</t>
  </si>
  <si>
    <t>Preobremenljivost razsmernika;  do 105 % neprekinjeno, do 125% za 5 minut, do 150% za 30 sekund, nad 150% za 500 ms</t>
  </si>
  <si>
    <t>Skupno harmonsko popačenje napetosti za linearna bremena  &lt; 1%</t>
  </si>
  <si>
    <t>Učinkovitost v ON line načinu delovanja do 94,6%, v ekonomičnem načinu do 97%</t>
  </si>
  <si>
    <t>Vhodni priključek: IEC 320-C20</t>
  </si>
  <si>
    <t>Izhodni priključki: 8 x IEC 320-C13 (programabilna skupina po 4) ter 1x IEC320C19</t>
  </si>
  <si>
    <t>Delovna temperatura: od 0ºC do +45ºC ( od 15ºC do 25ºC za doseganje najdaljše življenjske dobe akumulatorjev)</t>
  </si>
  <si>
    <t>Maksimalna vlažnost: 95% (brez kondenzacije)</t>
  </si>
  <si>
    <t>Hrupnost  naprave: &lt;50 dBA</t>
  </si>
  <si>
    <t>Tip akumulatorjev: svinčeni ventilsko regulirani, brez vzdrževanja za doseganje 10 minutne avtonomije pri 1,55 kW obremenitve</t>
  </si>
  <si>
    <t>Standardno vgrajen vmesnik s prostimi kontakti</t>
  </si>
  <si>
    <t xml:space="preserve">Komunikacijski porti: MODBUS RTU (RS232), USB </t>
  </si>
  <si>
    <t>Vgrajen WEB/SNMP vmesnika za daljinski nadzor UPS naprave in nastavitve shutdown procedur različnih operacijskih sistemov.</t>
  </si>
  <si>
    <t>UPS mora zagotavljati srednji čas med odpovedmi (MTBF), ki je višji od 350.000 ur  (pri delovanju v temperaturnem okolju 25°C)</t>
  </si>
  <si>
    <t>Oblika ohišja: rack 19", 2U višina, globina 600 mm, 26 kg</t>
  </si>
  <si>
    <t>Standardi: IEC/EN 62040-1, IEC/EN 62040-2, IEC/EN 62040-3</t>
  </si>
  <si>
    <t>Certifikat CE in dokumentacija o tehnični  ustreznosti,</t>
  </si>
  <si>
    <t>Navodila za uporabo in vzdrževanje v slovenskem jeziku</t>
  </si>
  <si>
    <t xml:space="preserve">Dostava opreme na lokacijo objekta, namestitev, priklop na pripravljene instalacije, testiranje in zagon, usposabljanje uporabnika, kpl. </t>
  </si>
  <si>
    <t>UPS kot npr. SOCOMEC Netys RT4 3 kW</t>
  </si>
  <si>
    <t>EUR</t>
  </si>
  <si>
    <t>11. CNS</t>
  </si>
  <si>
    <t>1. POZICIJA - KONVEKTORJI PRITLIČJE</t>
  </si>
  <si>
    <t>OKENSKO STIKALO ZAJETO KOT GRADBENI ELEMENT OKNA!</t>
  </si>
  <si>
    <t>1</t>
  </si>
  <si>
    <t>Sobni termostat podometni, Modbus RTU, 230V</t>
  </si>
  <si>
    <t>JOY Fancoil 5DO ModBUS</t>
  </si>
  <si>
    <t>- temperaturna regulacija
- gretje
- hlajenje
- 3 hitrostni ventilator
- vhod za okensko stikalo
- vhod za prisotnost gosta
Item No.: 751933
Custom item No. 999991</t>
  </si>
  <si>
    <t>2</t>
  </si>
  <si>
    <t>Okvir za nadometno montažo Joy</t>
  </si>
  <si>
    <t>Dodatek za termostat Joy</t>
  </si>
  <si>
    <t>Item No.: 760201</t>
  </si>
  <si>
    <t>3</t>
  </si>
  <si>
    <t>RELEJSKI VMESNIK SIT3</t>
  </si>
  <si>
    <t>KONVEKTOR 3-H</t>
  </si>
  <si>
    <t>4</t>
  </si>
  <si>
    <t>KLEMANJE</t>
  </si>
  <si>
    <t>T3 TECH</t>
  </si>
  <si>
    <t>KABLI MORAJO BITI USTREZNO OZNAČENI, V DOZI (ČE PREDVIDENO) IN PRIPRAVLJENI ZA PRIKLOP (ODSTRANJENA IZOLACIJA.
KLEMANJE OZ. PRIKLOP SE NANAŠA NA SLEDEČE ELEMENTE:
- PROSTORSKE TERMOSTATE
- KONVEKTORJI</t>
  </si>
  <si>
    <t>5</t>
  </si>
  <si>
    <t>ZAGON TERMOSTATOV S KONVEKTORJEM</t>
  </si>
  <si>
    <t>FUNKCIJSKI PREIZKUS DELOVANJA KONVEKTORJEV:
- ODPIRANJE VENTILA OGREVANJA
- ODPIRANJE VENTILA HLAJENJA
- DELOVANJE VENTILATORJA (3 HITROSTI) NA ZAHTEVO REGULACIJE
- NASTAVITEV NASLOVOV ZA CNS</t>
  </si>
  <si>
    <t>6</t>
  </si>
  <si>
    <t>ModBUS linija J-H(St)H 2x2x0.8 mm²</t>
  </si>
  <si>
    <t>3. POZICIJA - KONVEKTORJI 2.N.</t>
  </si>
  <si>
    <t>4. POZICIJA - KONVEKTORJI 3.N.</t>
  </si>
  <si>
    <t>5. POZICIJA - PROSTORSKA REGULACIJA ZA N1 - KABINETI</t>
  </si>
  <si>
    <t>Sobna enota: temperatura, vlaga, CO2, brez displeja, ModBUS</t>
  </si>
  <si>
    <t>P-22RTM-1U00A-2</t>
  </si>
  <si>
    <t>KABLI MORAJO BITI USTREZNO OZNAČENI, V DOZI (ČE PREDVIDENO) IN PRIPRAVLJENI ZA PRIKLOP (ODSTRANJENA IZOLACIJA.
KLEMANJE OZ. PRIKLOP SE NANAŠA NA SLEDEČE ELEMENTE:
- SOBNA ENOTA
- ELEKTRONSKI REGULATORJI PRETOKA</t>
  </si>
  <si>
    <t>ZAGON SOBNE ENOTE Z ERPi</t>
  </si>
  <si>
    <t>FUNKCIJSKI PREIZKUS DELOVANJA KONVEKTORJEV:
- PREIZKUS REGULACIJE GLEDE NA ZAHTEVO CO2/T/rH
- nastavitev naslovov za CNS</t>
  </si>
  <si>
    <t>6. POZICIJA - PROSTORSKA REGULACIJA ZA N2 - 1. NADSTROPJE</t>
  </si>
  <si>
    <t>7. POZICIJA - PROSTORSKA REGULACIJA ZA N4 - AMFITEATRALNA PREDAVALNICA 2/3</t>
  </si>
  <si>
    <t>SEŠTEVKI POZICIJE</t>
  </si>
  <si>
    <t>Skupaj brez DDV:</t>
  </si>
  <si>
    <t>8. POZICIJA - PROSTORSKA REGULACIJA ZA N5 - AMFITEATRALNA PREDAVALNICA 3/3</t>
  </si>
  <si>
    <t>9. POZICIJA - R-TPP TOPLOTNA POSTAJA</t>
  </si>
  <si>
    <t>Krmilnik c.PCO Large z vgrajenim displajem 1, 10 UI, 18 DI, 6 AO, 18 DO</t>
  </si>
  <si>
    <t>P+500SEA00EL0</t>
  </si>
  <si>
    <t>- krmilnik c.pCO
- vgrajen display PGD1
- USB port
- ETH port</t>
  </si>
  <si>
    <t>Krmilnik c.PCO Mini z vgrajenim displajem 1, 10 UI, 6 DO</t>
  </si>
  <si>
    <t>P+D000NH1DEF0</t>
  </si>
  <si>
    <t>- ethernet port (TCP/IP),
- USB port</t>
  </si>
  <si>
    <t>Razširitveni modul c.pCOe 10 UI, 6 DO</t>
  </si>
  <si>
    <t>P+E0000000000</t>
  </si>
  <si>
    <t>- osnovna verzija
- 16 vhodov/izhodov
- CNS port</t>
  </si>
  <si>
    <t>Sponke CA za pCO5+ &amp; c.pCO Large</t>
  </si>
  <si>
    <t>P+50CON0L0</t>
  </si>
  <si>
    <t>Sponke za c.pCO mini in c.pCOe</t>
  </si>
  <si>
    <t>P+D0CON0E0</t>
  </si>
  <si>
    <t>Vremenska postaja COMPACT, WSC11, ModBUS RTU</t>
  </si>
  <si>
    <t>4.9056.11.001</t>
  </si>
  <si>
    <t>- hitrost vetra
- smer vetra
- svetlost (sever, jug, vzhod, zahod)
- somrak
- globalna radiacija
- temperatura
- rosiščna točka
- absolutna vlaga
- relativna vlaga
- absolutni tlak
- pozicija sonca
- azimut</t>
  </si>
  <si>
    <t>7</t>
  </si>
  <si>
    <t>Nosilec za vremensko postajo COMPACT WSC11</t>
  </si>
  <si>
    <t>8</t>
  </si>
  <si>
    <t>Povezovalni kabel WSC11, 5m</t>
  </si>
  <si>
    <t>9</t>
  </si>
  <si>
    <t>Tulka potopna, nerjaveče jeklo, 100mm, G1/2''</t>
  </si>
  <si>
    <t>A-22P-A08</t>
  </si>
  <si>
    <t>10</t>
  </si>
  <si>
    <t>Tipalo temperature potopno PT1000 l=100mm, fi 6mm, brez tulke</t>
  </si>
  <si>
    <t>01DT-1BL</t>
  </si>
  <si>
    <t>11</t>
  </si>
  <si>
    <t>Tipalo tlaka v tekočinah, 24VAC/DC, 0..10V, 0...10bar, G1/4''</t>
  </si>
  <si>
    <t>22WP-116</t>
  </si>
  <si>
    <t>12</t>
  </si>
  <si>
    <t>EL_NAC_IZS</t>
  </si>
  <si>
    <t>- naslovna stran
- moč
- krmilje
- komunikacija
- kosovnica
- izgled
- spisek kablov</t>
  </si>
  <si>
    <t>13</t>
  </si>
  <si>
    <t>EKO</t>
  </si>
  <si>
    <t>EKO_TP Large</t>
  </si>
  <si>
    <t>Močnostna in krmilna elektro omara, opleskana z osnovno in končno barvo - prašni nanos, barva RAL 7035:
- ustreza standardu SIST EN 61439-1,2;
- testirana po standardu SIST EN 60439-1;
- v zaščiti IP55;
- primernih dimenzij na predvideno vgrajeno opremo
- vsebuje vso potrebno zaščitno, krmilno in ostalo elektro instalacijsko opremo (komplet s pomožnim elektro instalacijskim in montažnim materialom, ožičenjem, izenačevanjem potencialov, napisnimi nalepkami, ...) glede na strojne tehnološke zahteve, PZI sheme ter vezalnih shem avtomatike;
- elektro instalacijska oprema zagotavlja predpisano funkcionalnost
- vsebuje elemente elektro instalacije za avtomatizacijo:
     - zaščitni in krmilni elementi električnih instalacij (motorska zaščitna stikala, avtomatski inštalacijski odklopniki, releji, tipkala, stikala, signalne lučke, sponke, varovalčne sponke, povezovalni kabli, zbiralke, prenapetostna zaščita, napajalniki, transformatorji, ...)
     - PLC krmilnike
     - izvedba napajanja in krmiljenja močnostnih porabnikov (motorski pogoni, frekvenčni regulatorji, ...)
     - izvedba napajanja in krmiljenja merilno regulacijske opreme (senzorika, regulacijski pogoni, ...)</t>
  </si>
  <si>
    <t>14</t>
  </si>
  <si>
    <t>Programiranje krmilnika - SISTEM</t>
  </si>
  <si>
    <t>PROG KRMILNIKOV TP</t>
  </si>
  <si>
    <t>Izdelava programske aplikacijske opreme KGH po zahtevah strojnih PZI shem in elektro vezalnih shem._x000D_
_x000D_
- alarmiranje in zgodovina alarmov_x000D_
- servisne nastavitve pod geslom_x000D_
- uporabniški meni za vklop naprav, spreminjanje želenih vrednosti in nastavitev urnikov, ter pregled vseh podatkov o sistemu_x000D_
- servisni meni za testiranje vhodov in izhodov neodvisno od delovanja sistema_x000D_
- priprava modbus podatkovnih točk_x000D_
_x000D_
- regulacija toplotne črpalke preko I/O (vklp/izklop, preklop gr/hl, alarmiranje, defrost)_x000D_
- spremljanje hladilnega agregata in regulacija temperature preko Modbus protokola (spremljanje temperatur, kompresorja, nastavitev želene temperature ogrevanja ali hlajenja glede na zunanjo temperaturo)_x000D_
- regulacija regulacijskih ventilov glede na zunanju temperaturo in/ali potrebo porabnikov_x000D_
- spremljanje tlaka v sistemu in alarmiranje prenizkega tlaka_x000D_
_x000D_
_x000D_
REGULACIJSKE VEJE:_x000D_
-------------------------------------------------------------------------------------------------------------------------------_x000D_
HLAJENJE:_x000D_
- KLIMATI_x000D_
- KONVEKTORJI_x000D_
- STARI OBJEKT</t>
  </si>
  <si>
    <t>OGREVANJE:
- KLIMATI
- KONVEKTORJI
- RADIATORJI
HIDROFOR:DELOVANJE/OKVARA</t>
  </si>
  <si>
    <t>15</t>
  </si>
  <si>
    <t>Kabliranje</t>
  </si>
  <si>
    <t xml:space="preserve">Ožičenje vseh elementov avtomatike in elektro krmilne omare. Montaža elektro omare, priklop perifernih elementov. Elektro krmilna omara je nameščena v strojnici. Vse elektro povezave potekajo po kabelskih policah, po ceveh in zaščitnih ceveh. Periferni elementi so povezani direktno na njih ali v označeni dozi. Periferni elementi so označeni z nalepko v skladu s funkcijsko strojno in elektro shemo. Kabli so vidno označeni na strani elektro omare in na strani perifernega elementa.
Uporabljeni kabli so v HF izvedbi.
</t>
  </si>
  <si>
    <t>16</t>
  </si>
  <si>
    <t>IZDELAVA ZAGONSKEGA ZAPISNIKA</t>
  </si>
  <si>
    <t>ZAPISNIK</t>
  </si>
  <si>
    <t>Izdelava zapisnika o zagonu naprav z IQ/OQ testnim protokolom
-1x klimatska naprava</t>
  </si>
  <si>
    <t>17</t>
  </si>
  <si>
    <t>Podučitev vzdrževalnega osebja</t>
  </si>
  <si>
    <t>POD</t>
  </si>
  <si>
    <t>- podučitev vzdrževalnega osebja za rokovanje z avtomatiko/napravo</t>
  </si>
  <si>
    <t>18</t>
  </si>
  <si>
    <t>Zagon SISTEM R-TPP</t>
  </si>
  <si>
    <t>EKO_TP_Large_Zagon</t>
  </si>
  <si>
    <t>Pregled toplotne postaje.
Pregled pravilne montaže in priklopa vseh elementov avtomatike (tlačnih in temperaturnih tipal, črpalk, ventilov, ...)
Testiranje I/O funkcij regulatorja
Nastavitev parametrov in zagon toplotne postaje.</t>
  </si>
  <si>
    <t>19</t>
  </si>
  <si>
    <t>Pretvornik M-BUS/MODBUS TCP, Bacnet IP - 20 naprav</t>
  </si>
  <si>
    <t>IN712MEB02</t>
  </si>
  <si>
    <t>20</t>
  </si>
  <si>
    <t>Ethernet stikalo, 16 port</t>
  </si>
  <si>
    <t>T3T-ISW-1600T</t>
  </si>
  <si>
    <t>21</t>
  </si>
  <si>
    <t>Pretvornik RS485 na TCP/IP (MODBUS) - 1 port</t>
  </si>
  <si>
    <t>T3T-IMG-2100T</t>
  </si>
  <si>
    <t>1 port RS-232/422/485 Modbus TCP to Serial communication gateway</t>
  </si>
  <si>
    <t>22</t>
  </si>
  <si>
    <t>10. POZICIJA - ELEKTRO OMARA RAS</t>
  </si>
  <si>
    <t>Pretvornik RS485 na TCP/IP (MODBUS) - 2 port</t>
  </si>
  <si>
    <t>T3T-IMG-2200T</t>
  </si>
  <si>
    <t>2 port RS-232/422/485 Modbus TCP to Serial communication gateway</t>
  </si>
  <si>
    <t>Programiranje</t>
  </si>
  <si>
    <t>PROG SISTEM</t>
  </si>
  <si>
    <t>INTEGRACIJA SISTEMOV:
- 5 X PREZRAČEVALNA NAPRAVA
- PROSTORSKA REGULACIJA
- DVIGALO 2x (DELOVANJE/OKVARA)
- UPS (DELOVANJE / OKVARA)
- POŽARNA CENTRALA (DELOVANJE/OKVARA)
- VARNOSTNA RAZSVETLJAVA (DELOVANJE / OKVARA)
- POLNILNICA
- DALI RAZSVETLJAVA (OKVARA) - 4 ETAŽNE OMARICE S KRMILNIKI
- EL. ŠTEVCI
- 2 x SPLIT SISTEM
- DIESEL AGREGAT
- 2 X UPS
- 2 X PRESURIZACIJA STOPNIŠČA</t>
  </si>
  <si>
    <t>EKO RAS</t>
  </si>
  <si>
    <t>EKO-SIMP_1</t>
  </si>
  <si>
    <t xml:space="preserve">Dovodi za VAV-e in prostorska tipala v prostoru so zajeti v elektro popisu!!!Ožičenje vseh elementov avtomatike in elektro krmilne omare. Montaža elektro omare, priklop perifernih elementov. Elektro krmilna omara je nameščena v strojnici. Vse elektro povezave potekajo po kabelskih policah, po ceveh in zaščitnih ceveh. Periferni elementi so povezani direktno na njih ali v označeni dozi. Periferni elementi so označeni z nalepko v skladu s funkcijsko strojno in elektro shemo. Kabli so vidno označeni na strani elektro omare in na strani perifernega elementa.
Uporabljeni kabli so v HF izvedbi.
</t>
  </si>
  <si>
    <t>Zagon</t>
  </si>
  <si>
    <t>KOMUNIKAIJSKI PREIZKUS Z NAPRAVAMI INTEGRIRANIMI V RAS.</t>
  </si>
  <si>
    <t>Skupaj:</t>
  </si>
  <si>
    <t>11. POZICIJA - ŽALUZIJE</t>
  </si>
  <si>
    <t>Napajalnik KNX linije 1280mA z diagnostiko</t>
  </si>
  <si>
    <t>STC-1280.01</t>
  </si>
  <si>
    <t>Regulator žaluzij podometni, 1 žaluzija, KNX</t>
  </si>
  <si>
    <t>JAL--B1UP.02</t>
  </si>
  <si>
    <t>- 4 X DI
- 2 X DO
- 230V
- 6A</t>
  </si>
  <si>
    <t>Komunikacijski vmestnik (router) KNX/IP</t>
  </si>
  <si>
    <t>SCN-IP100.03</t>
  </si>
  <si>
    <t>ETS programiranje KNX linije in adresiranje</t>
  </si>
  <si>
    <t>h</t>
  </si>
  <si>
    <t>Integracija CNS</t>
  </si>
  <si>
    <t>- priprava tlorisov z vrisanimi žaluzijami
- statusi žaluzij (gor/dol)
- ročne nastavitve
- delovanje po urniku
- varnostne delovanje (veter, noč)</t>
  </si>
  <si>
    <t>KABLI MORAJO BITI USTREZNO OZNAČENI, V DOZI (ČE PREDVIDENO) IN PRIPRAVLJENI ZA PRIKLOP (ODSTRANJENA IZOLACIJA).
KLEMANJE OZ. PRIKLOP SE NANAŠA NA SLEDEČE ELEMENTE:
- MOTORJI ŽALUZIJ
- KNX LINIJA
- KLEMANJE NA STRANI TIPKALA ŽALUZIJE V PROSTORU IZVEDE ELEKTRO INŠTALATER (OZNAČI SKUPNA, GOR, DOL)</t>
  </si>
  <si>
    <t>KNX kabel 2 x 2 x 0,8 mm2 (zelene barve)</t>
  </si>
  <si>
    <t>12. POZICIJA - PC NADZORNI RAČUNALINIK</t>
  </si>
  <si>
    <t>PC NADZORNI RAČUNALNIK</t>
  </si>
  <si>
    <t>SCADA_PC</t>
  </si>
  <si>
    <t>Nadzorni PC z naslednjo minimalno konfiguracijo in pripadajočo opremo:
CPU: Intel i3-6100 3.7 GHz, 3 MB, 2C/2T
RAM: 4 GB DDR4-2133 (1 x 4GB)
HDD: 500 GB 7200 obr SSD; DVD+/-RW DL
OHIŠJE: Mikro stolp, napajalnik HE 180 W
VGA: Vgrajena Intel HD 510
Povezave: 10/100/1000 Mb/s mrežna kartica  Windows 7 Pro 64 (Windows 10 Pro licenca) SLO/ANGmrežna kartica,
-optična miška,
-tipkovnica,
-monitor LCD 22"</t>
  </si>
  <si>
    <t>TABLIČNI RAČUNALNIK</t>
  </si>
  <si>
    <t>kot npr.:
Samsung Galaxy Tab S9 tablica, 8GB/128GB, Wi-Fi, Graphite Gray (SM-X710NZAAEUE) 
Eleganten tablični računalnik Galaxy Tab S9 odlikuje 27,9 cm (11") velik dinamični zaslon AMOLED 2× z ločljivostjo WQXGA in frekvenco osveževanja 120 Hz. Operacijski sistem Android 13, 8-jedrni procesor Qualcomm Snapdragon 8 Gen 2 z 8 GB RAM, 128 GB notranjega pomnilnika, ki ga lahko z režo za pomnilniško kartico razširite do 1 TB. Baterija 8400 mAh visoke zmogljivosti s podporo za 45 W hitro polnjenje, Wi-Fi 6, GPS. Zadnja kamera 13 MP in sprednja ultra široka kamera 12 MP. Izjemno tanko ohišje v elegantnem dizajnu, senzor prstnih odtisov vgrajen v zaslon, 4 zvočniki z zvokom AKG. Vključeno je pisalo S-Pen.</t>
  </si>
  <si>
    <t>13. POZICIJA - SISTEMSKA PROGRAMSKA OPREMA</t>
  </si>
  <si>
    <t>Atvise SCADA server - STANDARD (istočasnost 1500 točk)</t>
  </si>
  <si>
    <t>00021504-20</t>
  </si>
  <si>
    <t>OPC UA SCADA server - MICRO:
1500 točk na ekrasnki sliki za enega uporabnika, ali 750 točk na ekranski sliki za dva uporabnika itd.
------------------------------------------------------------------------------------------------------
* avtomatsko importiranje naslovov/spremenljivk povezanih preko OPC COM / OPC UA serverja
* on-line HMI delovanje (programiranje)
* integriran ATVISE WEB server
* objektno programiranje
* alarmne funkcije
* baza zgodovine
* LOG baza
* logično programiranje funkcij na SCADi
* avtomatsko grafično prilagajanje glede na uporabo naprave (pametni telefon, tablica, računalnik)
* email obveščanje</t>
  </si>
  <si>
    <t>Atvise CONNECT X_LARGE (200 naprav)_ALL</t>
  </si>
  <si>
    <t>00036268-00</t>
  </si>
  <si>
    <t>Podpira različne industrijske protokole za OPC UA:
200 naprav / 1 000 000 elementov
• Siemens S7 200/300/400/1200/1500
• Rockwell Compact/Control Logix
• Mitsubishi Melsec Q/QL/FX5
• Modbus TCP
• MQTT
• BACnet
• KNX</t>
  </si>
  <si>
    <t>Programska oprema za SMS in email alarmiranje</t>
  </si>
  <si>
    <t>SMS_AL</t>
  </si>
  <si>
    <t>- neomejeno število uporabnikov
- urejanje uporabnikov
- varnostno SMS alarmiranje
- alarmiranje po prioritetah
- alarmiranje po prioritetah in uporabnikih</t>
  </si>
  <si>
    <t>ENERGETSKI MONITORING DO 20 NAPRAV</t>
  </si>
  <si>
    <t>EM100_EL</t>
  </si>
  <si>
    <t>KPL</t>
  </si>
  <si>
    <t>-	dostop iz lokalnega omrežja preko spletnega brskalnika,
-	število sočasnih uporabnikov: 3,
-	skladnost z zahtevami sistema za upravljanje z energijo ISO 50001,
-	prikaz trenutnega stanja števcev – energija skupna, tarifa 1, tarifa 2, moč,
-	Prikaz porabe energije na urnem, dnevnem, mesečnem in letnem časovnem intervalu za vsako tarifo,
-	arhiviranje trenutnih stanj števcev v .csv tabelo v urnem in dnevnem intervalu
-	mesečno pošiljanje .csv tabele z dnevnimi stanji porabe energije za vsako merilno mesto,
-	grafični prikaz moči za vsako merilno mesto ,
-	vnos površine/prostornine objekta in prikaz specifične porabe energije,
-	analiza potrebe po hlajenju in ogrevanju glede na zunanji temperaturni primanjkljaj in presežek,
-	alarmiranje v trenutkih izrednih stanj – izpadi, prekoračitve mejnih vrednosti,
MINIMALNE ZAHTEVE MERILNIKOV IN ANALIZATORJEV PORABE ELEKTRIČNE ENERGIJE
----------------------------------------------------------------------------------------------------------
Povezljivost:
-	Mbus ali Modbus povezljivost
Tarfne delitve
-	Možnost vsaj 2 različni tarifi
-	Preklop tarif – časovno z upoštevanjem datumov</t>
  </si>
  <si>
    <t>Programska oprema za omejevanje maksimalne moči - špica</t>
  </si>
  <si>
    <t>Programska oprema za nadzor nad električnimi polnilnicami</t>
  </si>
  <si>
    <t>14. POZICIJA - APLIKATIVNA PROGRAMSKA OPREMA SCADA: SCADA</t>
  </si>
  <si>
    <t>Programiranje sistema SCADA</t>
  </si>
  <si>
    <t>PROG_SCADA</t>
  </si>
  <si>
    <t>- izdelava ekranskih grafičnih slik naprav in sistemov_x000D_
- posluževanje naprav, večnivojsko: administrator, uporabnik_x000D_
- nastavitev parametrov napravam in sistemom (urniki, konforno/ekonomično delovanje, želene vrednosti...)_x000D_
- izdelava in beleženje zgodovine podatkov za vsaj 24 mesecev_x000D_
- analiza, izdelava in izvoz zgodovine podatkov_x000D_
- beleženje alarmov in obveščanje (email, sms)_x000D_
- izmenjava podatkov med napravami za energetsko učinkovito delovanje celotne stavbe_x000D_
- DALJINSKI DOSTOP DO SCADE PREKO www ALI PAMETNEGA TELEFONA_x000D_
- navodila za uporabnika_x000D_
- podučitev vzdrževalnega osebja o rokovanju s SCADO_x000D_
_x000D_
_x000D_
INTEGRAIRANE NAPRAVE - PRIZIDEK:_x000D_
- 5 X PREZRAČEVALNA NAPRAVA_x000D_
- KONVEKTORJI_x000D_
- PROSTORSKA REGULACIJA PREZRAČEVANJE_x000D_
- TOPLOTNA POSTAJA (OGREVANJE/HLAJENJE)_x000D_
- DVIGALO (2X) ALARM/DELOVANJE_x000D_
- UPS (DELOVANJE/OKVARA)_x000D_
- ŽALUZIJE (S, J, V, Z)</t>
  </si>
  <si>
    <t>- DALI (4 ELEKTRO OMARE): DELOVANJE / OKVARA_x000D_
- ELEKTRO ŠTEVCI_x000D_
- KALORIMETRI_x000D_
- DIESEL AGREGAT_x000D_
- 2 X UPS_x000D_
- 2 X PRESURIZACIJA STOPNIŠČA</t>
  </si>
  <si>
    <t>Zagon CNS</t>
  </si>
  <si>
    <t>- integracija prenosnih tabel naprav za potrebe CNS
- nastavitve naslovov naprav povezanih v omrežje CNS
- nastavitev hitrosti prenosa podatkov celotne mrteže
- testiranje mrežnih prenosov podatkov kot celota
- testiranje prenosa podatkov s CNS sistemom</t>
  </si>
  <si>
    <t>Zagon EMS do 20 naprav</t>
  </si>
  <si>
    <t>- integracija prenosnih tabel naprav za potrebe EMS
- nastavitve naslovov števcev, kalorimetrov
- nastavitev hitrosti prenosa podatkov celotne mreže
- testiranje mrežnih prenosov podatkov kot celota
- testiranje prenosa podatkov merilnih naprav z EMS</t>
  </si>
  <si>
    <t>Podučitev vzdrževalnega osebja - CNS</t>
  </si>
  <si>
    <t>Primopredajna dokumentacija - CNS</t>
  </si>
  <si>
    <t>DOC</t>
  </si>
  <si>
    <t>- navodila za uporabnika o rokovanju z regulatorjem
- izjave o skladnosti vgrajene opreme
- tehnični podatki in karakteristike vgrajene opreme</t>
  </si>
  <si>
    <t>15. POZICIJA - ENERGETSKO KNJIGOVODSTVO</t>
  </si>
  <si>
    <t>ENERGETSKO KNJIGOVODSTVO</t>
  </si>
  <si>
    <t>LET</t>
  </si>
  <si>
    <t>Energetsko knjigovodstvo je sistem zbiranja in spremljanja podatkov o rabi energije v stavbi ali posameznem delu stavbe in se vodi kot informatizirana zbirka podatkov na podlagi identifikacijske oznake stavbe ali dela stavbe. Informatizirano zbirko energetskega knjigovodstva vodi ministrstvo, pristojno za energijo. Skladno z Uredbo o upravljanju z energijo v javnem sektorju (Ur. l. RS, št. 52/2016, 116/2020) se sistem upravljanja z energijo vzpostavi v stavbah in posameznih delih stavb, ki so v lasti Republike Slovenije ali samoupravne lokalne skupnosti in v uporabi državnih organov, samoupravnih lokalnih skupnosti, javnih zavodov, javnih gospodarskih zavodov, javnih skladov, javnih agencij in ustanov, katerih ustanovitelj je Republika Slovenija ali samoupravna lokalna skupnost, in katerih uporabna površina obsega več kot 250 m2._x000D_
 _x000D_
Zbirka na letnem nivoju vsebuje podatke o:_x000D_
•	letni rabi energije in energentov v stavbi ali posameznem delu stavbe;_x000D_
•	letnih stroških za porabljeno energijo in energente v stavbi ali posameznem delu stavbe;_x000D_
•	tehničnih lastnostih stavbe ali posameznega dela stavbe (lastnostih ovoja in tehničnih sistemov stavbe, profilu rabe energije, podatki o zasedenosti stavbe in številu uporabnikov);_x000D_
•	načrtovanih in izvedenih ukrepih za povečanje energetske učinkovitosti in rabe obnovljivih virov energije._x000D_
 _x000D_
Splošne zahteve:_x000D_
•	Aplikacija mora biti v slovenskem jeziku._x000D_
•	Ponudnik mora skrbeti za redno usposabljanje uporabnikov._x000D_
•	Dostop do aplikacije mora biti omogočen preko spleta in preko novejših svetovnih brskalnikov._x000D_
•	Vsi podatki se hranijo na strežnikih ponudnika programske opreme._x000D_
•	Celotno vzdrževanje strežnikov in programske opreme mora biti zagotovljeno in zajeto v ceni najema programske opreme._x000D_
•	Izvajalec mora zagotoviti redno dnevno arhiviranje in mesečno arhiviranje podatkov._x000D_
•	Izvajalec mora zagotoviti redne programske posodobitve in nadgradnje zaradi sprememb v zakonodaji._x000D_
•	Aplikacija mora zagotoviti sistem določitve/registracije/autentifikacije uporabnikov aplikacije._x000D_
•	Aplikacija mora imeti možnost neomejena kreiranja uporabniških računov s poljubnimi pravicami do funkcionalnosti in poljubnimi pravicami do vpogleda posameznih stavb._x000D_
•	Uporabniki naročnika imajo uporabniške račune, ki jim je potrebno definirati pravice do vpogleda posameznih stavb in pravice do funkcionalnosti programske opreme (vpogled vodilne osebe, vpogled vnašalca računov itd.)._x000D_
•	Uporabniki imajo možnost sami vnašati račune za stavbe, za katere so jim dodeljene pravice.</t>
  </si>
  <si>
    <t>•	Aplikacija mora biti usklajena z slovensko zakonodajo in za čas trajanja najema mora upoštevati vse zakonodajne spremembe._x000D_
•	Celotno vzdrževanje strežnikov in aplikacije mora biti zagotovljeno in zajeto v ceni najema aplikacije._x000D_
•	Izvajalec mora zagotoviti redne programske posodobitve in nadgradnje zaradi sprememb v zakonodaji._x000D_
•	Izvajalec mora omogočiti elektronsko in telefonsko pomoč, ki vključuje najmanj:_x000D_
•	splošno pomoč pri uporabi aplikacije,_x000D_
•	pomoč pri pripravi poročil,_x000D_
•	pomoč pri vnosu in upravljanju z računi ter_x000D_
•	ostalo pomoč, ki se nanaša na funkcionalnost in uporabo aplikacije.</t>
  </si>
  <si>
    <t>16. POZICIJA - VODENJE PROJEKTA</t>
  </si>
  <si>
    <t>Vodenje projekta</t>
  </si>
  <si>
    <t>T3 TECH VP</t>
  </si>
  <si>
    <t>%</t>
  </si>
  <si>
    <t>* operativno vodenje
* usklajevanje strojnih in elektro inštralacij
* komunikacija z naročnikom
* usklajevanje z vsemi izvajalci na objektu</t>
  </si>
  <si>
    <t>17. POZICIJA - REZERVNI DELI</t>
  </si>
  <si>
    <t>Sobna enota: temperatura, vlaga, CO2, z displejem, ModBUS</t>
  </si>
  <si>
    <t>P-22RTM-1U00D-2</t>
  </si>
  <si>
    <t>Ethernet stikalo, 8 port</t>
  </si>
  <si>
    <t>T3T-ISW-800T</t>
  </si>
  <si>
    <t>12. ZUNANJA UREDITEV</t>
  </si>
  <si>
    <t>Zakoličenje trase, jaškov in ostalih obstoječih komunalnih vodov na področju gradnje</t>
  </si>
  <si>
    <t xml:space="preserve">Izkop jame za kabelski jašek BC-80  ter delni zasip z dobavo tampona, utrjevanje in planiranje ter uspostavitev v prvotno stanje </t>
  </si>
  <si>
    <t>Tipski kabelski  jašek  BC-80 z enim pokrovoma nosilnosti 25T. Litoželezni pokrovi morajo biti dobavljeni z demontažno prečko</t>
  </si>
  <si>
    <t>Izkopa jarka ter delni zasip z dobavo tampona,obetoniranje cevi z MB20,  utrjevanje in planiranje ter vspostavitev v prvotno stanje globina 100cm širina 55 cm</t>
  </si>
  <si>
    <t>Stigmafleks cev Ø 110mm</t>
  </si>
  <si>
    <t>Stigmafleks cev Ø 50mm</t>
  </si>
  <si>
    <t>Izdelava posteljice za kable</t>
  </si>
  <si>
    <t xml:space="preserve">Kabel FG160M16 3x2.5mm2 </t>
  </si>
  <si>
    <t>Pocinkan jekleni trak FeZn 25 x 4 mm</t>
  </si>
  <si>
    <t xml:space="preserve">Opozorilni trak </t>
  </si>
  <si>
    <t>Modularna cestna svetilka za kandelaber brez hladilnih reber, primarno usmerjanje svetlobe leča,
material: PMMA, primarni svetlobnotehnični pokrov: pokrov, material:varnostno kaljeno steklo (ESG), prozoren material, porazdelitev svetilnosti:
PL52, izstop svetlobe: direktno sevajoče, primarna svetlobna karakteristika:asimetrično, način montaže: nastavek, nastavek, LED High Power LED,
nazivni svetlobni tok: 3514lm, barva svetlobe: 730, barvna temperatura:3000K,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začeek obratovalne dobe: 25.4 W,   ohišje svetilke, material: aluminij tlačno ulito, prašno premazano, v Siteco® kovinsko sivi barvi (DB 702S), nastavek: 60/76mm (direktni natik) in 42/60mm (pritrditev s strani), kandelabrska prirobnica:  60mm: 5XC10008XM2, zaščitna stopnja (celota): IP66, zaščitni razred (celota): zaščitni razred II (RII - zaščitno izoliranje), certifikacijski znak: CE, ENEC, VDE, odpornost na udarce: IK09,
dopustna okoliška temperatura za zunanja območja uporabe: -35..+50°C, tip kot npr.  Siteco 5XE5H33A08DBPROG</t>
  </si>
  <si>
    <t>Dobava in montaža vsadnih jeklenih kandelabrov svetle višine 6 m,  pocinkan, komplet z vratci in priključno ploščo z varovalkami ter pripadajočo opremo, komplet z vsemi pomožnimi deli. Montaža v predpripravljen temelj komplet z niveliranjem, obbetoniranjem in/oz zasipanjem, uvodom kablov in priklopom ozemljitve</t>
  </si>
  <si>
    <t xml:space="preserve">Dobava in izdelava nasadnih konzole 180 stop.  na kandelabre za namestitev od 2 svetilk - glej tloris. </t>
  </si>
  <si>
    <t xml:space="preserve">Dobava in izdelava fasadne  konzole za namestitev svetilke - glej tloris. </t>
  </si>
  <si>
    <t>Izkop jame za betonski temelj kandelabra dimenzij 70 × 70, glibina 100 cm  odvoz odvečnega materiala na primerno deponijo (oddaljeno do 5km), zasip in urejanje poškdovanih površin po končanih delih</t>
  </si>
  <si>
    <t>Izdelava betonskega temelja 70×70×100 cm, z utrjeno peščeno podlago, za kovinski  kandelaber svetle višine 6 m</t>
  </si>
  <si>
    <t xml:space="preserve">Izdelava glave temelja z betonom MB 25 in nagibom najmanj 5% ter predhodna utrditev kandelabra s sipkim materialom </t>
  </si>
  <si>
    <t>Označevanje kablov</t>
  </si>
  <si>
    <t>13. DIZELSKI ELEKTRIČNI AGREGAT</t>
  </si>
  <si>
    <t>Dizelski agregat v avtomatskem delovanju,  namenjen rezervnemu napajanju naprav v primeru izpada električnega omrežja,</t>
  </si>
  <si>
    <t>kpl.</t>
  </si>
  <si>
    <t>Dizelski električni agregat trajne moči 20 kVA/16 kW</t>
  </si>
  <si>
    <t>Električni agregat v zvočno izoliranem ohišju z rezervoarjem goriva 50 litrov za 12 urno obratovanje pri 75% PRP obremenitvi, z vgrajenim motorjem kot FPT Iveco R24MAFS01.23 ter alternatorjem kot  Stamford S0L2-G ali Marelli,  kpl. opremljen z vsemi potrebnimi tehničnimi tekočinami.</t>
  </si>
  <si>
    <t>Agregat zagotavlja trajno in nadomestno napajanje porabnikov z avtomatskim zagonom pri izpadu mrežnega napajanja, ter avtomatsko zaustavitvijo pri povratku kvalitetnega mrežnega napajanja.</t>
  </si>
  <si>
    <t>Agregat mora biti proizveden skladno z veljavnimi normami in direktivami:
EN 12100, UNI EN ISO 8528-13, EN 61000-6-4, EN 61000-6-2, EN 60204-1</t>
  </si>
  <si>
    <t>PRIME POWER (PRP) - Trajna moč agregata po ISO 8528-1: 20 kVA (16 kW)</t>
  </si>
  <si>
    <t>STANDBY POWER (LTP) - Trenutna moč agregata po ISO 8528-1: 22 kVA (17,6 kW)</t>
  </si>
  <si>
    <t>Nazivne karakteristike: 3x400/231V, 50Hz, 1500 o/min, cos fi 0,8</t>
  </si>
  <si>
    <t>Zagon in delovanje pri temperaturi od -15°C do +45°C</t>
  </si>
  <si>
    <t>Agregat ne sme povzročati radijskih motenj (EMC atest)</t>
  </si>
  <si>
    <t>Dovoljena preobremenitev (brez poškodbe agregata): 10% za 1 uro v 12 urni periodi</t>
  </si>
  <si>
    <t>Motor kot FPT Iveco R24MAFS01.23</t>
  </si>
  <si>
    <t>4 valjni turbo motor novejše generacije,</t>
  </si>
  <si>
    <t>1500 o/min,</t>
  </si>
  <si>
    <t>predgretje bloka motorja,</t>
  </si>
  <si>
    <t>poraba goriva 6,3 l/h pri 100% PRP obremenitve, 5,1 l/h pri 75% PRP obremenitve, 3,7 l/h pri 50% PRP obremenitve.</t>
  </si>
  <si>
    <t>Klasa točnosti; G2</t>
  </si>
  <si>
    <t>Generator kot STAMFORD tip S0L2-G</t>
  </si>
  <si>
    <t>trajna moč 20 kVA</t>
  </si>
  <si>
    <t>trenutna moč 22 kVA</t>
  </si>
  <si>
    <t>napetost 3x400/230V</t>
  </si>
  <si>
    <t>frekvenca 50Hz</t>
  </si>
  <si>
    <t>stopnja zaščite IP23</t>
  </si>
  <si>
    <t xml:space="preserve">Natančnost regulacije napetosti;  ±1,0 % </t>
  </si>
  <si>
    <t xml:space="preserve">dovoljena preobremenitev 10% za 1 uro v 12 urni periodi </t>
  </si>
  <si>
    <t>Oprema agregata:</t>
  </si>
  <si>
    <t>poln rezervoar za gorivo s kapaciteto 50 litrov v podstavku agregata  za 10 urno delovanje pri 75% PRP bremena),</t>
  </si>
  <si>
    <t>lovilec vseh tekočin  v podstavku agregata,</t>
  </si>
  <si>
    <t>vgrajeno termo-magnetno zaščitno stikalo, ki je montirano v notranjosti elektro komandne omare za zaščito pred preobremenitvijo agregata.</t>
  </si>
  <si>
    <t>avtomatski polnilec akumulatorjev,</t>
  </si>
  <si>
    <t>gumi nosilci med motor-generatorsko skupino in podstavkom agregata,</t>
  </si>
  <si>
    <t>vgrajen zagonski akumulator</t>
  </si>
  <si>
    <t>vgrajen dušilni lonec izpušnih plinov</t>
  </si>
  <si>
    <t>kazalec nivoja goriva (% izpis na krmilniku, alarm nizek nivo goriva),</t>
  </si>
  <si>
    <t>vgrajena ročna črpalka za izpust olja,</t>
  </si>
  <si>
    <t>Ohišje agregata:</t>
  </si>
  <si>
    <t>Dimenzije agregata (DxŠxV): 1660x770x1330 mm; teža: 710 kg brez goriva</t>
  </si>
  <si>
    <t>Komandna omara agregata;</t>
  </si>
  <si>
    <t>Montirana na podnožje agregata. Služi za nadzor in upravljanje dizelskega električnega agregata. Omogoča:</t>
  </si>
  <si>
    <t xml:space="preserve">Samodejni zagon agregata ob izpadu ali anomalijah na omrežju. </t>
  </si>
  <si>
    <t>Ročni zagon in zaustavitev agregata</t>
  </si>
  <si>
    <t>Testni zagon agregata</t>
  </si>
  <si>
    <t>Samodejni testni zagon agregata (uporabnik nastavi dan, uro in čas trajanja testa).</t>
  </si>
  <si>
    <t>Merjenje električnih veličin dizelskega agregata:</t>
  </si>
  <si>
    <t>Fazne in medfazne napetosti generatorja (V): L1-N, L2-N in L3-N ter L1-L2, L2-L3 in L3-L1</t>
  </si>
  <si>
    <t>Tok generatorja (A): L1, L2 in L3</t>
  </si>
  <si>
    <t>Frekvenca generatorja (Hz):</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</si>
  <si>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</si>
  <si>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</si>
  <si>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</si>
  <si>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</si>
  <si>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</si>
  <si>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</si>
  <si>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</si>
  <si>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</si>
  <si>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</si>
  <si>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</si>
  <si>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</si>
  <si>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</si>
  <si>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Priloge agregatu:</t>
  </si>
  <si>
    <t>Tehnična dokumentacija agregata: navodila za celotni agregat, za motor, generator in komandno omaro,  el. sheme agregata, garancija proizvajalca, napisne ploščice agregata, motorja, generatorja in komandne omare, potrdilo o tovarniškem preskusu agregata (A-test), izjava o skladnosti (CE certifikat), ISO9001 in ISO14001 certifikat proizvajalca opreme in ISO9001 dobavitelja opreme.</t>
  </si>
  <si>
    <t>Montažna dela, dostava in vgradnja:</t>
  </si>
  <si>
    <t>Dostava agregata na predvideno mikrolokacijo, priključitev na pripravljene električne  instalacije, spuščanje v obratovanje, usposabljanje uporabnika, primopredaja</t>
  </si>
  <si>
    <t>Komunikacijski vmesnik;</t>
  </si>
  <si>
    <t>Vgrajen WEB/SNMP vmesnik za dostop do naprave preko Ethernet omrežja in podporo s protokli MODBUS TCP / IP, SNMP, SMTP (email).</t>
  </si>
  <si>
    <t>Preklopno stikalo:</t>
  </si>
  <si>
    <t>Avtomatsko preklopno stikalo ATS 45A, 4p,   nameščen   v ločenem kabinetu/omarici za avtomatski preklop porabnikov (omrežje-agregat), kpl . dobava, ožičenje in montaža,  dimenzije  vxšxg 500x400x200</t>
  </si>
  <si>
    <t xml:space="preserve">kpl. </t>
  </si>
  <si>
    <t>.FG160M16-J 8x1,5</t>
  </si>
  <si>
    <t>.FG160M16-J 3x4</t>
  </si>
  <si>
    <t>14 STRELOVOD</t>
  </si>
  <si>
    <t>FeZn 25x4mm2, položen v temelje</t>
  </si>
  <si>
    <t>RF trak  30X3mm2, položene v zemljo,  in po fasadi</t>
  </si>
  <si>
    <r>
      <t>H07V-R- 16mm</t>
    </r>
    <r>
      <rPr>
        <vertAlign val="superscript"/>
        <sz val="10"/>
        <rFont val="Arial Narrow"/>
        <family val="2"/>
        <charset val="238"/>
      </rPr>
      <t>2</t>
    </r>
  </si>
  <si>
    <t>Žica Al legura fi8mm pritrjena na obrobo atike komplet z nosilci SON04 A</t>
  </si>
  <si>
    <t>Žica Al legura  fi8mm položena po SIKA folji komplet z nosilci SON17</t>
  </si>
  <si>
    <t>Žica Al legura fi8mm položena podometno po fasadi</t>
  </si>
  <si>
    <t>Lovilna palica LOP02 z podstavkom LOP-P01</t>
  </si>
  <si>
    <t>Lovilna palica LOP03 z podstavkom LOP-P01</t>
  </si>
  <si>
    <t>Spoji izvedeni z vijačenjem ali varjenjem po fasadi</t>
  </si>
  <si>
    <t>Spoji izvedeni z vijačenjem ali varjenjem v temelju</t>
  </si>
  <si>
    <t>Spoji izvedeni z vijačenjem ali varjenjem v zemlji</t>
  </si>
  <si>
    <t>Spoji izvedeni z vijačem ali varjenjem na strehi</t>
  </si>
  <si>
    <t>Merilni spoj v povozne jašku  nosilnosti 5 ton  ZON06-pokrov  barvan v RAL-u po izboru arhitekta</t>
  </si>
  <si>
    <t xml:space="preserve">Meritev ozemljitvene upornosti </t>
  </si>
  <si>
    <t>Drobni material in nepredvidena dela</t>
  </si>
  <si>
    <t>15. URE</t>
  </si>
  <si>
    <t xml:space="preserve">Pregled obstoječega  sistema z vzdrževalcem in
skrbnikom, ugotovitev dejanskega stanja. Pregled predvidenih kabelskih tras
ter demontaža in ponovna montaža tehničnih stropov na mestih zaprtih
kabelskih tras. </t>
  </si>
  <si>
    <t>ura</t>
  </si>
  <si>
    <t>Impulzna minutna enostranska okrogla  f 300 mm - ECO tip. Kot npr. EC0.30.R1.I03.210.0.00</t>
  </si>
  <si>
    <t>Nosilec za dvostransko uro f 300 mm - ECO ECO.30.SET</t>
  </si>
  <si>
    <t>Kabel FG160M16-J 3x2,5mm2. Ustrezati morajo standardu  SIST EN 50575  CCA s1 d1 a1</t>
  </si>
  <si>
    <t>Montaža in vezava ur</t>
  </si>
  <si>
    <t>Instalacijska plastična cev, položena podometno/nadometno, komplet z razvodnimi
dozami, pritrdilnim materialom.</t>
  </si>
  <si>
    <t>Preizkus inštalacije, vključitev sistema, izdaja zapisnika in potrdila o
brezhibnem delovanju, predaja navodil za uporabo in vzdrževanje
naprav, šolanje uporabnika.</t>
  </si>
  <si>
    <t>16. PROTIVLOMNI SISTEM</t>
  </si>
  <si>
    <t xml:space="preserve"> Oprema</t>
  </si>
  <si>
    <t>Protivlomna centrala, 32 sektorjev, 128 con (od tega 16 na centrali), 240+8+1 uporabniških kod, 128 programabilnih izhodov (od tega 16 na centrali), arhiv za 22527 dogodkov, urniki, možnost brezžičnih con, vgrajen tel. komunikator, v plastičnem ohišju, EN 50131, GRADE 2</t>
  </si>
  <si>
    <t xml:space="preserve">Akumulatorska baterija 12V/ 18 Ah </t>
  </si>
  <si>
    <t>Transformator za centralo 220V/20AV, 40VA</t>
  </si>
  <si>
    <t>Ohišje za centrale, razširitvene in dodatni napajalnik</t>
  </si>
  <si>
    <t>Dodatni napajalnik aps 412</t>
  </si>
  <si>
    <t>Razširitveni modul, 8 con</t>
  </si>
  <si>
    <t>PIR senzor gibanja, polje pokritja 18x18m (opcijsko 2x20m), imun na male živali do 25 kg, EN 50131, GRADE 2</t>
  </si>
  <si>
    <t>Antimaskirni IR+MW senzor gibanja, domet 15m (98°) - opcijsko 25m, EN 50131, GRADE 3</t>
  </si>
  <si>
    <t>Detektor loma stekla in udarcev, domet 10m, EN 50131, GRADE 2</t>
  </si>
  <si>
    <t>Magnetni kontakt, kovinski, 1.2m kabla, EN 50131, GRADE 2</t>
  </si>
  <si>
    <t>2460B - 10068-(sirena notranja 3-24 V, 105dB, 27mA, bela)</t>
  </si>
  <si>
    <t>2460B - 10068-(sirena zunanja 3-24 V, 105dB, 27mA, bela)</t>
  </si>
  <si>
    <t>LCD tipkovnica za INTEGRA centrale, zelena osvetlitev tipk in prikazovalnika</t>
  </si>
  <si>
    <t>Drobni potrošni in nespecifirani material</t>
  </si>
  <si>
    <t>Skupaj oprema (EUR):</t>
  </si>
  <si>
    <t xml:space="preserve"> Inštalacije s polaganjem</t>
  </si>
  <si>
    <r>
      <t>Alarmni kabel 2x0,5 + 4x0.22 mm</t>
    </r>
    <r>
      <rPr>
        <vertAlign val="superscript"/>
        <sz val="10"/>
        <color theme="1"/>
        <rFont val="Arial Narrow"/>
        <family val="2"/>
        <charset val="238"/>
      </rPr>
      <t>2</t>
    </r>
    <r>
      <rPr>
        <sz val="10"/>
        <color theme="1"/>
        <rFont val="Arial Narrow"/>
        <family val="2"/>
        <charset val="238"/>
      </rPr>
      <t>,Euroclass Cca s1b d0 a1, s polaganjem</t>
    </r>
  </si>
  <si>
    <t>Kabel FG160M16 3x1.5 mm2, s polaganjem</t>
  </si>
  <si>
    <t>Instalacijska cev IC RB fi 16 ojačana samougasna brez halogena položena nadometno/podometno  komplet s podometnimi instalacijskimi dozami.</t>
  </si>
  <si>
    <t xml:space="preserve">signalni kabel, delno položen po kabelskih policah in parapetnih kanalih in delno uvlečen v zaščitne cevi BRAND-REX  U/FTP cat6a, Euroclass Cca s1b d1 a1 </t>
  </si>
  <si>
    <t>Inštalacije s polaganjem (EUR):</t>
  </si>
  <si>
    <t>Storitve</t>
  </si>
  <si>
    <t xml:space="preserve">Montaža naprav, nastavitev parametrov, testiranje, spuščanje v pogon, programiranje na obstoječo centralo, primopredaja in poučitev pristojnega osebja o delovanju sistema </t>
  </si>
  <si>
    <t>Izdelava PZI načrta za izvedbo</t>
  </si>
  <si>
    <t>Skupaj storitve (EUR):</t>
  </si>
  <si>
    <r>
      <t xml:space="preserve">Avdio ojačevalnik 2 x 200W/ 8 Ohm, , digitalni, 1 HE ( XS-700)
</t>
    </r>
    <r>
      <rPr>
        <sz val="10"/>
        <color rgb="FFFF0000"/>
        <rFont val="Arial Narrow"/>
        <family val="2"/>
        <charset val="238"/>
      </rPr>
      <t>SAMO MONTAŽA IN DROBNI MONTAŽNI MATERIAL, že dobavljen s strani investitorja</t>
    </r>
  </si>
  <si>
    <r>
      <t xml:space="preserve">Axdio mikser - 10 kanalni , 4 stereo vhodi,  8 mikrofonskih vhodov,EQ,Bluetooth vmesnik, izvedba za vgradnjo v rack, 2 HE (PRE 220), </t>
    </r>
    <r>
      <rPr>
        <sz val="10"/>
        <color rgb="FFFF0000"/>
        <rFont val="Arial Narrow"/>
        <family val="2"/>
        <charset val="238"/>
      </rPr>
      <t>SAMO MONTAŽA IN DROBNI MONTAŽNI MATERIAL, že dobavljen s strani investitorja</t>
    </r>
  </si>
  <si>
    <r>
      <t xml:space="preserve">Rack omarica  12 HE 600x600, s steklenimi vrati s ključavnico - komplet ožičena. </t>
    </r>
    <r>
      <rPr>
        <sz val="10"/>
        <color rgb="FFFF0000"/>
        <rFont val="Arial Narrow"/>
        <family val="2"/>
        <charset val="238"/>
      </rPr>
      <t>SAMO MONTAŽA IN DROBNI MONTAŽNI MATERIAL, že dobavljen s strani investitorja</t>
    </r>
  </si>
  <si>
    <r>
      <t xml:space="preserve">SL Handheld DW-3-EUR  oddajnik in sprejemnik, </t>
    </r>
    <r>
      <rPr>
        <sz val="10"/>
        <color rgb="FFFF0000"/>
        <rFont val="Arial Narrow"/>
        <family val="2"/>
        <charset val="238"/>
      </rPr>
      <t>SAMO MONTAŽA IN DROBNI MONTAŽNI MATERIAL, že dobavljen s strani investitorja</t>
    </r>
  </si>
  <si>
    <r>
      <t xml:space="preserve">SL lavalier  DW-3-EUR  oddajnik in sprejemnik, , </t>
    </r>
    <r>
      <rPr>
        <sz val="10"/>
        <color rgb="FFFF0000"/>
        <rFont val="Arial Narrow"/>
        <family val="2"/>
        <charset val="238"/>
      </rPr>
      <t>SAMO MONTAŽA IN DROBNI MONTAŽNI MATERIAL, že dobavljen s strani investitorja</t>
    </r>
  </si>
  <si>
    <r>
      <t xml:space="preserve">CHG2 EU   polnilna postaja za 2 mikrofona, </t>
    </r>
    <r>
      <rPr>
        <sz val="10"/>
        <color rgb="FFFF0000"/>
        <rFont val="Arial Narrow"/>
        <family val="2"/>
        <charset val="238"/>
      </rPr>
      <t>SAMO MONTAŽA IN DROBNI MONTAŽNI MATERIAL, že dobavljen s strani investitorja</t>
    </r>
  </si>
  <si>
    <r>
      <t xml:space="preserve">Namizni konferenčni mikrofon  z gibljivim vratom, namizni podstavek s tipko za brezšumni vklop/izklop, komplet s 5m  priključnega kabla z XLR konektorji (LD D-1015CM+  D1015CMB), </t>
    </r>
    <r>
      <rPr>
        <sz val="10"/>
        <color rgb="FFFF0000"/>
        <rFont val="Arial Narrow"/>
        <family val="2"/>
        <charset val="238"/>
      </rPr>
      <t>SAMO MONTAŽA IN DROBNI MONTAŽNI MATERIAL, že dobavljen s strani investitorja</t>
    </r>
  </si>
  <si>
    <r>
      <t xml:space="preserve">Axdio mikser - 6 kanalni , 3 stereo vhodi,  2 mikrofonska vhoda,EQ,Bluetooth vmesnik, izvedba za vgradnjo v rack, 1 HE (PRE116), </t>
    </r>
    <r>
      <rPr>
        <sz val="10"/>
        <color rgb="FFFF0000"/>
        <rFont val="Arial Narrow"/>
        <family val="2"/>
        <charset val="238"/>
      </rPr>
      <t>SAMO MONTAŽA IN DROBNI MONTAŽNI MATERIAL, že dobavljen s strani investitorja</t>
    </r>
  </si>
  <si>
    <r>
      <t xml:space="preserve">Avdio ojačevalnik 2 x 80W/ 8 Ohm, , digitalni, 1 HE (EPA152), </t>
    </r>
    <r>
      <rPr>
        <sz val="10"/>
        <color rgb="FFFF0000"/>
        <rFont val="Arial Narrow"/>
        <family val="2"/>
        <charset val="238"/>
      </rPr>
      <t>SAMO MONTAŽA IN DROBNI MONTAŽNI MATERIAL, že dobavljen s strani investitorja</t>
    </r>
  </si>
  <si>
    <r>
      <t xml:space="preserve">Rack omarica  12 HE 600x600, s steklenimi vrati s ključavnico - komplet ožičena, </t>
    </r>
    <r>
      <rPr>
        <sz val="10"/>
        <color rgb="FFFF0000"/>
        <rFont val="Arial Narrow"/>
        <family val="2"/>
        <charset val="238"/>
      </rPr>
      <t>SAMO MONTAŽA IN DROBNI MONTAŽNI MATERIAL, že dobavljen s strani investitorja</t>
    </r>
  </si>
  <si>
    <r>
      <t xml:space="preserve">SL lavalier  DW-3-EUR  oddajnik in sprejemnik, </t>
    </r>
    <r>
      <rPr>
        <sz val="10"/>
        <color rgb="FFFF0000"/>
        <rFont val="Arial Narrow"/>
        <family val="2"/>
        <charset val="238"/>
      </rPr>
      <t>SAMO MONTAŽA IN DROBNI MONTAŽNI MATERIAL, že dobavljen s strani investitorja</t>
    </r>
  </si>
  <si>
    <r>
      <t xml:space="preserve">Axdio mikser - 6 kanalni , 3 stereo vhodi,  2 mikrofonska vhoda,EQ,Bluetooth vmesnik, izvedba za vgradnjo v rack, 1 HE (PRE116),  </t>
    </r>
    <r>
      <rPr>
        <sz val="10"/>
        <color rgb="FFFF0000"/>
        <rFont val="Arial Narrow"/>
        <family val="2"/>
        <charset val="238"/>
      </rPr>
      <t>SAMO MONTAŽA IN DROBNI MONTAŽNI MATERIAL, že dobavljen s strani investitorja</t>
    </r>
  </si>
  <si>
    <r>
      <t xml:space="preserve">Avdio ojačevalnik 2 x 80W/ 8 Ohm, , digitalni, 1 HE (EPA152), ,  </t>
    </r>
    <r>
      <rPr>
        <sz val="10"/>
        <color rgb="FFFF0000"/>
        <rFont val="Arial Narrow"/>
        <family val="2"/>
        <charset val="238"/>
      </rPr>
      <t>SAMO MONTAŽA IN DROBNI MONTAŽNI MATERIAL, že dobavljen s strani investitorja</t>
    </r>
  </si>
  <si>
    <r>
      <t xml:space="preserve">Rack omarica  12 HE 600x600, s steklenimi vrati s ključavnico - komplet ožičena,  </t>
    </r>
    <r>
      <rPr>
        <sz val="10"/>
        <color rgb="FFFF0000"/>
        <rFont val="Arial Narrow"/>
        <family val="2"/>
        <charset val="238"/>
      </rPr>
      <t>SAMO MONTAŽA IN DROBNI MONTAŽNI MATERIAL, že dobavljen s strani investitorja</t>
    </r>
  </si>
  <si>
    <r>
      <t xml:space="preserve">SL lavalier  DW-3-EUR  oddajnik in sprejemnik </t>
    </r>
    <r>
      <rPr>
        <sz val="10"/>
        <color rgb="FFFF0000"/>
        <rFont val="Arial Narrow"/>
        <family val="2"/>
        <charset val="238"/>
      </rPr>
      <t>,  SAMO MONTAŽA IN DROBNI MONTAŽNI MATERIAL, že dobavljen s strani investitorja</t>
    </r>
  </si>
  <si>
    <r>
      <t xml:space="preserve">4500  lumnov, FUL HD resolucije 1920 x 1080 2x HDMI,VGA,  , avdio IN/OUT, daljinski upravljalec, masa 4,1 kg ( Epson EB-L200F), </t>
    </r>
    <r>
      <rPr>
        <sz val="10"/>
        <color rgb="FFFF0000"/>
        <rFont val="Arial Narrow"/>
        <family val="2"/>
        <charset val="238"/>
      </rPr>
      <t>že dobavljen s strani investitorja</t>
    </r>
  </si>
  <si>
    <r>
      <t xml:space="preserve">Elektro video projekcijsko platno 240 x 135 cm, bela Al kaseta,  </t>
    </r>
    <r>
      <rPr>
        <sz val="10"/>
        <color rgb="FFFF0000"/>
        <rFont val="Arial Narrow"/>
        <family val="2"/>
        <charset val="238"/>
      </rPr>
      <t xml:space="preserve"> že dobavljen s strani investitorja</t>
    </r>
  </si>
  <si>
    <r>
      <t xml:space="preserve">7000  lumnov, WUXGA resolucije 1920 x 1200, pomik objektiva, HDMI, DVI-D VGA, HD-Base T , avdio IN/OUT, daljinski upravljalec, masa 16,9 kg ( Epson EB-L1070U), </t>
    </r>
    <r>
      <rPr>
        <sz val="10"/>
        <color rgb="FFFF0000"/>
        <rFont val="Arial Narrow"/>
        <family val="2"/>
        <charset val="238"/>
      </rPr>
      <t>že dobavljen s strani investitorja</t>
    </r>
  </si>
  <si>
    <r>
      <t>Oprema za brezžični prenos  vsebin iz računalnika , pametnega telefona ali tablice na video projektor,  osnovna varianta za 2 uporabnika z možnostjo razširitve (BARCO  C-10)</t>
    </r>
    <r>
      <rPr>
        <sz val="10"/>
        <color rgb="FFFF0000"/>
        <rFont val="Arial Narrow"/>
        <family val="2"/>
        <charset val="238"/>
      </rPr>
      <t>, že dobavljen s strani investitorja</t>
    </r>
  </si>
  <si>
    <r>
      <t xml:space="preserve">PTZ  kamera s funkcijo sledenja,  12x  zoom , resolucija Fil-HD  1080p,USB izhod in IP izhod za direktno strimanje, priključek za zunanji mikrofon, IR daljinska komanda za nastavitve, možna stropna montaža. ( kot AVER DL30), </t>
    </r>
    <r>
      <rPr>
        <sz val="10"/>
        <color rgb="FFFF0000"/>
        <rFont val="Arial Narrow"/>
        <family val="2"/>
        <charset val="238"/>
      </rPr>
      <t xml:space="preserve"> že dobavljen s strani investitorja</t>
    </r>
  </si>
  <si>
    <r>
      <t xml:space="preserve">4500  lumnov, FUL HD resolucije 1920 x 1080 2x HDMI,VGA,  , avdio IN/OUT, daljinski upravljalec, masa 4,1 kg ( Epson EB-L200F), </t>
    </r>
    <r>
      <rPr>
        <sz val="10"/>
        <color rgb="FFFF0000"/>
        <rFont val="Arial Narrow"/>
        <family val="2"/>
        <charset val="238"/>
      </rPr>
      <t xml:space="preserve"> že dobavljen s strani investitorja</t>
    </r>
  </si>
  <si>
    <r>
      <t xml:space="preserve">Elektro video projekcijsko platno 240 x 135 cm, bela Al kaseta, </t>
    </r>
    <r>
      <rPr>
        <sz val="10"/>
        <color rgb="FFFF0000"/>
        <rFont val="Arial Narrow"/>
        <family val="2"/>
        <charset val="238"/>
      </rPr>
      <t xml:space="preserve"> že dobavljen s strani investitorja</t>
    </r>
  </si>
  <si>
    <r>
      <t xml:space="preserve">Stropni vgradni - 2-sistemski zvočnik 30W/8 Ohm, 55Hz-18 kHz, 89/110dB,6" LF, 1" dome VT, komplet z montažnim materialom, bele barve (CIRA 524W),  </t>
    </r>
    <r>
      <rPr>
        <sz val="10"/>
        <color rgb="FFFF0000"/>
        <rFont val="Arial Narrow"/>
        <family val="2"/>
        <charset val="238"/>
      </rPr>
      <t xml:space="preserve"> že dobavljen s strani investitorja</t>
    </r>
  </si>
  <si>
    <r>
      <t xml:space="preserve">Stenski zvočniki- 2-sistemska zvočna kombinacija 240W/8 Ohm, 50Hz-20 kHz, 89/110dB, 8" LF, 1" dome VT, komplet z montažnim materialom, bele barve (XENO 8W), </t>
    </r>
    <r>
      <rPr>
        <sz val="10"/>
        <color rgb="FFFF0000"/>
        <rFont val="Arial Narrow"/>
        <family val="2"/>
        <charset val="238"/>
      </rPr>
      <t xml:space="preserve"> že dobavljen s strani investitorja</t>
    </r>
  </si>
  <si>
    <r>
      <t>Stropni vgradni - 2-sistemski zvočnik 30W/8 Ohm, 55Hz-18 kHz, 89/110dB,6" LF, 1" dome VT, komplet z montažnim materialom, bele barve (CIRA 524W)</t>
    </r>
    <r>
      <rPr>
        <sz val="10"/>
        <color rgb="FFFF0000"/>
        <rFont val="Arial Narrow"/>
        <family val="2"/>
        <charset val="238"/>
      </rPr>
      <t>, že dobavljen s strani investitorja</t>
    </r>
  </si>
  <si>
    <r>
      <t xml:space="preserve">PTZ  kamera s funkcijo sledenja,  12x  zoom , resolucija Fil-HD  1080p,USB izhod in IP izhod za direktno strimanje, priključek za zunanji mikrofon, IR daljinska komanda za nastavitve, možna stropna montaža. ( kot AVER DL30),  </t>
    </r>
    <r>
      <rPr>
        <sz val="10"/>
        <color rgb="FFFF0000"/>
        <rFont val="Arial Narrow"/>
        <family val="2"/>
        <charset val="238"/>
      </rPr>
      <t>že dobavljen s strani investitorja</t>
    </r>
  </si>
  <si>
    <r>
      <t xml:space="preserve">4500  lumnov, FUL HD resolucije 1920 x 1080 2x HDMI,VGA,  , avdio IN/OUT, daljinski upravljalec, masa 4,1 kg ( Epson EB-L200F),  </t>
    </r>
    <r>
      <rPr>
        <sz val="10"/>
        <color rgb="FFFF0000"/>
        <rFont val="Arial Narrow"/>
        <family val="2"/>
        <charset val="238"/>
      </rPr>
      <t>že dobavljen s strani investitorja</t>
    </r>
  </si>
  <si>
    <r>
      <t xml:space="preserve">Elektro video projekcijsko platno 300 x 170 cm, bela Al kaseta.  </t>
    </r>
    <r>
      <rPr>
        <sz val="10"/>
        <color rgb="FFFF0000"/>
        <rFont val="Arial Narrow"/>
        <family val="2"/>
        <charset val="238"/>
      </rPr>
      <t>že dobavljen s strani investitorja</t>
    </r>
  </si>
  <si>
    <r>
      <t xml:space="preserve">Oprema za brezžični prenos  vsebin iz računalnika , pametnega telefona ali tablice na video projektor,  osnovna varianta za 2 uporabnika z možnostjo razširitve (BARCO  C-10), </t>
    </r>
    <r>
      <rPr>
        <sz val="10"/>
        <color rgb="FFFF0000"/>
        <rFont val="Arial Narrow"/>
        <family val="2"/>
        <charset val="238"/>
      </rPr>
      <t xml:space="preserve"> že dobavljen s strani investitorja</t>
    </r>
  </si>
  <si>
    <r>
      <t xml:space="preserve">Elektro video projekcijsko platno 300 x 170 cm, bela Al kaseta, </t>
    </r>
    <r>
      <rPr>
        <sz val="10"/>
        <color rgb="FFFF0000"/>
        <rFont val="Arial Narrow"/>
        <family val="2"/>
        <charset val="238"/>
      </rPr>
      <t>že dobavljen s strani investitorja</t>
    </r>
    <r>
      <rPr>
        <sz val="10"/>
        <rFont val="Arial Narrow"/>
        <family val="2"/>
        <charset val="238"/>
      </rPr>
      <t xml:space="preserve"> </t>
    </r>
  </si>
  <si>
    <r>
      <t xml:space="preserve">Oprema za brezžični prenos  vsebin iz računalnika , pametnega telefona ali tablice na video projektor,  osnovna varianta za 2 uporabnika z možnostjo razširitve (BARCO  C-10), </t>
    </r>
    <r>
      <rPr>
        <sz val="10"/>
        <color rgb="FFFF0000"/>
        <rFont val="Arial Narrow"/>
        <family val="2"/>
        <charset val="238"/>
      </rPr>
      <t>že dobavljen s strani investitorja</t>
    </r>
  </si>
  <si>
    <r>
      <t xml:space="preserve">Elektro video projekcijsko platno 400 x 300 cm, bela Al kaseta, </t>
    </r>
    <r>
      <rPr>
        <sz val="10"/>
        <color rgb="FFFF0000"/>
        <rFont val="Arial Narrow"/>
        <family val="2"/>
        <charset val="238"/>
      </rPr>
      <t>že dobavljen s strani investitorja</t>
    </r>
  </si>
  <si>
    <t>Kjer so v tehničnih specifikacijah navedeni določeni izdelek, znamka, proizvajalec, standard ali tip opreme, se skladno z določbami Zakona o javnem naročanju (ZJN-3) vse takšne navedbe razumejo kot »ali enakovredno«.</t>
  </si>
  <si>
    <t xml:space="preserve">Kjer so v tehničnih specifikacijah navedeni določeni izdelek, znamka, proizvajalec, standard ali tip opreme, se skladno z določbami Zakona o javnem naročanju (ZJN-3) vse takšne navedbe razumejo kot »ali enakovredno«.
</t>
  </si>
  <si>
    <t xml:space="preserve">Prilagajanje elektro vezalna shem na dejansko dobavljeno opremo in koordinacija </t>
  </si>
  <si>
    <t xml:space="preserve">.FG160M16-J 3x1,5 </t>
  </si>
  <si>
    <t xml:space="preserve">.FG160M16-J 5x1,5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</si>
</sst>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 #,##0\ &quot;€&quot;_-;\-* #,##0\ &quot;€&quot;_-;_-* &quot;-&quot;\ &quot;€&quot;_-;_-@_-"/>
    <numFmt numFmtId="44" formatCode="_-* #,##0.00\ &quot;€&quot;_-;\-* #,##0.00\ &quot;€&quot;_-;_-* &quot;-&quot;??\ &quot;€&quot;_-;_-@_-"/>
    <numFmt numFmtId="43" formatCode="_-* #,##0.00_-;\-* #,##0.00_-;_-* &quot;-&quot;??_-;_-@_-"/>
    <numFmt numFmtId="164" formatCode="&quot;$&quot;#,##0_);\(&quot;$&quot;#,##0\)"/>
    <numFmt numFmtId="165" formatCode="#,##0\ &quot;SLT&quot;;[Red]#,##0\ &quot;SLT&quot;"/>
    <numFmt numFmtId="166" formatCode="_ * #,##0.00_-\ _S_L_T_ ;_ * #,##0.00\-\ _S_L_T_ ;_ * &quot;-&quot;??_-\ _S_L_T_ ;_ @_ "/>
    <numFmt numFmtId="167" formatCode="_-* #,##0.00\ _S_I_T_-;\-* #,##0.00\ _S_I_T_-;_-* &quot;-&quot;??\ _S_I_T_-;_-@_-"/>
    <numFmt numFmtId="168" formatCode="#,##0.00;[Red]#,##0.00\-"/>
    <numFmt numFmtId="169" formatCode="_-* #,##0.00_-;\-* #,##0.00_-;_-* \-??_-;_-@_-"/>
    <numFmt numFmtId="170" formatCode="_(* #,##0.00_);_(* \(#,##0.00\);_(* &quot;-&quot;??_);_(@_)"/>
    <numFmt numFmtId="171" formatCode="#,##0&quot;SIT&quot;;[Red]\-#,##0&quot;SIT&quot;"/>
    <numFmt numFmtId="172" formatCode="_-* #,##0.00\ &quot;SIT&quot;_-;\-* #,##0.00\ &quot;SIT&quot;_-;_-* &quot;-&quot;??\ &quot;SIT&quot;_-;_-@_-"/>
    <numFmt numFmtId="173" formatCode="&quot;SIT&quot;#,##0_);\(&quot;SIT&quot;#,##0\)"/>
    <numFmt numFmtId="174" formatCode="mmmm\ d\,\ yyyy"/>
    <numFmt numFmtId="175" formatCode="_-&quot;€ &quot;* #,##0.00_-;&quot;-€ &quot;* #,##0.00_-;_-&quot;€ &quot;* \-??_-;_-@_-"/>
    <numFmt numFmtId="176" formatCode="_-[$€]\ * #.##0.00_-;\-[$€]\ * #.##0.00_-;_-[$€]\ * &quot;-&quot;??_-;_-@_-"/>
    <numFmt numFmtId="177" formatCode="_-&quot;€&quot;\ * #,##0.00_-;\-&quot;€&quot;\ * #,##0.00_-;_-&quot;€&quot;\ * &quot;-&quot;??_-;_-@_-"/>
    <numFmt numFmtId="178" formatCode="&quot;Yes&quot;;&quot;Yes&quot;;&quot;No&quot;"/>
    <numFmt numFmtId="179" formatCode="_-* #,##0.00\ [$€]_-;\-* #,##0.00\ [$€]_-;_-* &quot;-&quot;??\ [$€]_-;_-@_-"/>
    <numFmt numFmtId="180" formatCode="_-* #,##0.00\ [$€]_-;\-* #,##0.00\ [$€]_-;_-* \-??\ [$€]_-;_-@_-"/>
    <numFmt numFmtId="181" formatCode="_-* #,##0.00\ [$€-1]_-;\-* #,##0.00\ [$€-1]_-;_-* &quot;-&quot;??\ [$€-1]_-"/>
    <numFmt numFmtId="182" formatCode="_ [$€]\ * #,##0.00_ ;_ [$€]\ * \-#,##0.00_ ;_ [$€]\ * &quot;-&quot;??_ ;_ @_ "/>
    <numFmt numFmtId="183" formatCode="[$-424]0"/>
    <numFmt numFmtId="184" formatCode="#,##0.00\ _S_I_T"/>
    <numFmt numFmtId="185" formatCode="General_)"/>
    <numFmt numFmtId="186" formatCode="#,##0.000000\ [$€-1]"/>
    <numFmt numFmtId="187" formatCode="&quot;SIT &quot;#,##0_);&quot;(SIT &quot;#,##0\)"/>
    <numFmt numFmtId="188" formatCode="_-* #,##0.00&quot; SIT&quot;_-;\-* #,##0.00&quot; SIT&quot;_-;_-* \-??&quot; SIT&quot;_-;_-@_-"/>
    <numFmt numFmtId="189" formatCode="_-* #,##0.00\ _S_I_T_-;\-* #,##0.00\ _S_I_T_-;_-* \-??\ _S_I_T_-;_-@_-"/>
    <numFmt numFmtId="190" formatCode="_-* #,##0.00\ _€_-;\-* #,##0.00\ _€_-;_-* &quot;-&quot;??\ _€_-;_-@_-"/>
    <numFmt numFmtId="191" formatCode="&quot;DM&quot;#,##0.00;[Red]\-&quot;DM&quot;#,##0.00"/>
    <numFmt numFmtId="192" formatCode="#,##0.00\ _€"/>
    <numFmt numFmtId="193" formatCode="#,##0.0"/>
    <numFmt numFmtId="194" formatCode="#,##0.00\ &quot;€&quot;"/>
    <numFmt numFmtId="195" formatCode="0.00_)"/>
    <numFmt numFmtId="196" formatCode="#&quot;.&quot;"/>
    <numFmt numFmtId="197" formatCode="#,##0.00_ ;\-#,##0.00\ "/>
    <numFmt numFmtId="198" formatCode="#,##0.00;[Red]#,##0.00"/>
    <numFmt numFmtId="199" formatCode="_-* #,##0.00\ [$€-1]_-;\-* #,##0.00\ [$€-1]_-;_-* &quot;-&quot;??\ [$€-1]_-;_-@_-"/>
  </numFmts>
  <fonts count="188">
    <font>
      <sz val="11"/>
      <color theme="1"/>
      <name val="Aptos Narrow"/>
      <scheme val="minor"/>
    </font>
    <font>
      <sz val="10"/>
      <color indexed="64"/>
      <name val="Arial"/>
      <family val="2"/>
      <charset val="238"/>
    </font>
    <font>
      <sz val="10"/>
      <name val="Arial CE"/>
    </font>
    <font>
      <sz val="10"/>
      <name val="Helv"/>
    </font>
    <font>
      <sz val="11"/>
      <color indexed="64"/>
      <name val="Calibri"/>
      <family val="2"/>
      <charset val="238"/>
    </font>
    <font>
      <sz val="11"/>
      <color indexed="64"/>
      <name val="Arial"/>
      <family val="2"/>
      <charset val="238"/>
    </font>
    <font>
      <sz val="11"/>
      <color indexed="64"/>
      <name val="Arial Narrow"/>
      <family val="2"/>
      <charset val="238"/>
    </font>
    <font>
      <sz val="11"/>
      <color indexed="65"/>
      <name val="Calibri"/>
      <family val="2"/>
      <charset val="238"/>
    </font>
    <font>
      <sz val="11"/>
      <color indexed="65"/>
      <name val="Arial"/>
      <family val="2"/>
      <charset val="238"/>
    </font>
    <font>
      <sz val="11"/>
      <color theme="0"/>
      <name val="Aptos Narrow"/>
      <family val="2"/>
      <scheme val="minor"/>
    </font>
    <font>
      <sz val="11"/>
      <color indexed="65"/>
      <name val="Arial Narrow"/>
      <family val="2"/>
      <charset val="238"/>
    </font>
    <font>
      <sz val="11"/>
      <color indexed="2"/>
      <name val="Arial"/>
      <family val="2"/>
      <charset val="238"/>
    </font>
    <font>
      <sz val="11"/>
      <color indexed="16"/>
      <name val="Calibri"/>
      <family val="2"/>
      <charset val="238"/>
    </font>
    <font>
      <sz val="11"/>
      <color rgb="FF9C0006"/>
      <name val="Aptos Narrow"/>
      <family val="2"/>
      <scheme val="minor"/>
    </font>
    <font>
      <sz val="11"/>
      <color indexed="20"/>
      <name val="Arial Narrow"/>
      <family val="2"/>
      <charset val="238"/>
    </font>
    <font>
      <sz val="11"/>
      <color indexed="20"/>
      <name val="Calibri"/>
      <family val="2"/>
      <charset val="238"/>
    </font>
    <font>
      <b/>
      <sz val="11"/>
      <color indexed="52"/>
      <name val="Arial"/>
      <family val="2"/>
      <charset val="238"/>
    </font>
    <font>
      <b/>
      <sz val="11"/>
      <color indexed="53"/>
      <name val="Calibri"/>
      <family val="2"/>
      <charset val="238"/>
    </font>
    <font>
      <b/>
      <sz val="11"/>
      <color rgb="FFFA7D00"/>
      <name val="Aptos Narrow"/>
      <family val="2"/>
      <scheme val="minor"/>
    </font>
    <font>
      <b/>
      <sz val="11"/>
      <color indexed="2"/>
      <name val="Aptos Narrow"/>
      <family val="2"/>
      <scheme val="minor"/>
    </font>
    <font>
      <b/>
      <sz val="11"/>
      <color indexed="2"/>
      <name val="Arial Narrow"/>
      <family val="2"/>
      <charset val="238"/>
    </font>
    <font>
      <b/>
      <sz val="11"/>
      <color indexed="52"/>
      <name val="Calibri"/>
      <family val="2"/>
      <charset val="238"/>
    </font>
    <font>
      <sz val="11"/>
      <color indexed="52"/>
      <name val="Arial"/>
      <family val="2"/>
      <charset val="238"/>
    </font>
    <font>
      <b/>
      <sz val="11"/>
      <color indexed="65"/>
      <name val="Calibri"/>
      <family val="2"/>
      <charset val="238"/>
    </font>
    <font>
      <b/>
      <sz val="11"/>
      <color theme="0"/>
      <name val="Aptos Narrow"/>
      <family val="2"/>
      <scheme val="minor"/>
    </font>
    <font>
      <b/>
      <sz val="11"/>
      <color indexed="65"/>
      <name val="Arial Narrow"/>
      <family val="2"/>
      <charset val="238"/>
    </font>
    <font>
      <sz val="10"/>
      <name val="Arial"/>
      <family val="2"/>
      <charset val="238"/>
    </font>
    <font>
      <sz val="10"/>
      <name val="MS Sans Serif"/>
    </font>
    <font>
      <sz val="12"/>
      <name val="Courier New"/>
      <family val="3"/>
      <charset val="238"/>
    </font>
    <font>
      <sz val="10"/>
      <name val="Tahoma"/>
      <family val="2"/>
      <charset val="238"/>
    </font>
    <font>
      <sz val="11"/>
      <color indexed="17"/>
      <name val="Calibri"/>
      <family val="2"/>
      <charset val="238"/>
    </font>
    <font>
      <sz val="9"/>
      <name val="Futura Prins"/>
    </font>
    <font>
      <b/>
      <sz val="11"/>
      <color indexed="64"/>
      <name val="Calibri"/>
      <family val="2"/>
      <charset val="238"/>
    </font>
    <font>
      <sz val="11"/>
      <color indexed="62"/>
      <name val="Arial"/>
      <family val="2"/>
      <charset val="238"/>
    </font>
    <font>
      <sz val="12"/>
      <name val="Arial CE"/>
    </font>
    <font>
      <i/>
      <sz val="11"/>
      <color indexed="23"/>
      <name val="Calibri"/>
      <family val="2"/>
      <charset val="238"/>
    </font>
    <font>
      <i/>
      <sz val="11"/>
      <color rgb="FF7F7F7F"/>
      <name val="Aptos Narrow"/>
      <family val="2"/>
      <scheme val="minor"/>
    </font>
    <font>
      <i/>
      <sz val="11"/>
      <color indexed="23"/>
      <name val="Arial Narrow"/>
      <family val="2"/>
      <charset val="238"/>
    </font>
    <font>
      <sz val="11"/>
      <color rgb="FF006100"/>
      <name val="Aptos Narrow"/>
      <family val="2"/>
      <scheme val="minor"/>
    </font>
    <font>
      <sz val="11"/>
      <color indexed="17"/>
      <name val="Arial Narrow"/>
      <family val="2"/>
      <charset val="238"/>
    </font>
    <font>
      <b/>
      <sz val="18"/>
      <name val="Arial"/>
      <family val="2"/>
      <charset val="238"/>
    </font>
    <font>
      <b/>
      <sz val="15"/>
      <color theme="3"/>
      <name val="Aptos Narrow"/>
      <family val="2"/>
      <scheme val="minor"/>
    </font>
    <font>
      <b/>
      <sz val="15"/>
      <color indexed="62"/>
      <name val="Aptos Narrow"/>
      <family val="2"/>
      <scheme val="minor"/>
    </font>
    <font>
      <b/>
      <sz val="15"/>
      <color indexed="62"/>
      <name val="Calibri"/>
      <family val="2"/>
      <charset val="238"/>
    </font>
    <font>
      <b/>
      <sz val="15"/>
      <color indexed="62"/>
      <name val="Arial Narrow"/>
      <family val="2"/>
      <charset val="238"/>
    </font>
    <font>
      <b/>
      <sz val="15"/>
      <color indexed="56"/>
      <name val="Calibri"/>
      <family val="2"/>
      <charset val="238"/>
    </font>
    <font>
      <b/>
      <sz val="12"/>
      <name val="Arial"/>
      <family val="2"/>
      <charset val="238"/>
    </font>
    <font>
      <b/>
      <sz val="13"/>
      <color theme="3"/>
      <name val="Aptos Narrow"/>
      <family val="2"/>
      <scheme val="minor"/>
    </font>
    <font>
      <b/>
      <sz val="13"/>
      <color indexed="62"/>
      <name val="Aptos Narrow"/>
      <family val="2"/>
      <scheme val="minor"/>
    </font>
    <font>
      <b/>
      <sz val="13"/>
      <color indexed="62"/>
      <name val="Calibri"/>
      <family val="2"/>
      <charset val="238"/>
    </font>
    <font>
      <b/>
      <sz val="13"/>
      <color indexed="62"/>
      <name val="Arial Narrow"/>
      <family val="2"/>
      <charset val="238"/>
    </font>
    <font>
      <b/>
      <sz val="13"/>
      <color indexed="56"/>
      <name val="Calibri"/>
      <family val="2"/>
      <charset val="238"/>
    </font>
    <font>
      <b/>
      <sz val="11"/>
      <color indexed="62"/>
      <name val="Calibri"/>
      <family val="2"/>
      <charset val="238"/>
    </font>
    <font>
      <b/>
      <sz val="11"/>
      <color theme="3"/>
      <name val="Aptos Narrow"/>
      <family val="2"/>
      <scheme val="minor"/>
    </font>
    <font>
      <b/>
      <sz val="11"/>
      <color indexed="62"/>
      <name val="Aptos Narrow"/>
      <family val="2"/>
      <scheme val="minor"/>
    </font>
    <font>
      <b/>
      <sz val="11"/>
      <color indexed="62"/>
      <name val="Arial Narrow"/>
      <family val="2"/>
      <charset val="238"/>
    </font>
    <font>
      <b/>
      <sz val="11"/>
      <color indexed="56"/>
      <name val="Calibri"/>
      <family val="2"/>
      <charset val="238"/>
    </font>
    <font>
      <u/>
      <sz val="13"/>
      <color theme="10"/>
      <name val="Arial CE"/>
    </font>
    <font>
      <u/>
      <sz val="11"/>
      <color theme="10"/>
      <name val="Aptos Narrow"/>
      <family val="2"/>
      <scheme val="minor"/>
    </font>
    <font>
      <u/>
      <sz val="11"/>
      <color theme="10"/>
      <name val="Calibri"/>
      <family val="2"/>
      <charset val="238"/>
    </font>
    <font>
      <u/>
      <sz val="10"/>
      <color indexed="4"/>
      <name val="Arial CE"/>
    </font>
    <font>
      <sz val="11"/>
      <color indexed="62"/>
      <name val="Calibri"/>
      <family val="2"/>
      <charset val="238"/>
    </font>
    <font>
      <sz val="11"/>
      <color rgb="FF3F3F76"/>
      <name val="Aptos Narrow"/>
      <family val="2"/>
      <scheme val="minor"/>
    </font>
    <font>
      <sz val="11"/>
      <color indexed="62"/>
      <name val="Arial Narrow"/>
      <family val="2"/>
      <charset val="238"/>
    </font>
    <font>
      <sz val="11"/>
      <color indexed="20"/>
      <name val="Arial"/>
      <family val="2"/>
      <charset val="238"/>
    </font>
    <font>
      <b/>
      <sz val="11"/>
      <color indexed="63"/>
      <name val="Calibri"/>
      <family val="2"/>
      <charset val="238"/>
    </font>
    <font>
      <sz val="10"/>
      <name val="Times New Roman"/>
      <family val="1"/>
      <charset val="238"/>
    </font>
    <font>
      <sz val="11"/>
      <color indexed="53"/>
      <name val="Calibri"/>
      <family val="2"/>
      <charset val="238"/>
    </font>
    <font>
      <sz val="11"/>
      <color rgb="FFFA7D00"/>
      <name val="Aptos Narrow"/>
      <family val="2"/>
      <scheme val="minor"/>
    </font>
    <font>
      <sz val="11"/>
      <color indexed="2"/>
      <name val="Aptos Narrow"/>
      <family val="2"/>
      <scheme val="minor"/>
    </font>
    <font>
      <sz val="11"/>
      <color indexed="2"/>
      <name val="Calibri"/>
      <family val="2"/>
      <charset val="238"/>
    </font>
    <font>
      <sz val="11"/>
      <color indexed="2"/>
      <name val="Arial Narrow"/>
      <family val="2"/>
      <charset val="238"/>
    </font>
    <font>
      <sz val="11"/>
      <color indexed="52"/>
      <name val="Calibri"/>
      <family val="2"/>
      <charset val="238"/>
    </font>
    <font>
      <b/>
      <sz val="18"/>
      <color indexed="62"/>
      <name val="Cambria"/>
      <family val="1"/>
      <charset val="238"/>
    </font>
    <font>
      <b/>
      <sz val="18"/>
      <color indexed="56"/>
      <name val="Cambria"/>
      <family val="1"/>
      <charset val="238"/>
    </font>
    <font>
      <b/>
      <sz val="10"/>
      <name val="Courier New CE"/>
    </font>
    <font>
      <sz val="11"/>
      <color indexed="64"/>
      <name val="Verdana"/>
      <family val="2"/>
      <charset val="238"/>
    </font>
    <font>
      <sz val="12"/>
      <name val="Futura Prins"/>
    </font>
    <font>
      <sz val="10"/>
      <color theme="1"/>
      <name val="Arial"/>
      <family val="2"/>
      <charset val="238"/>
    </font>
    <font>
      <sz val="11"/>
      <name val="Arial Narrow"/>
      <family val="2"/>
      <charset val="238"/>
    </font>
    <font>
      <sz val="10"/>
      <name val="Times New Roman CE"/>
    </font>
    <font>
      <sz val="11"/>
      <color indexed="64"/>
      <name val="Aptos Narrow"/>
      <family val="2"/>
      <scheme val="minor"/>
    </font>
    <font>
      <sz val="12"/>
      <name val="Arial"/>
      <family val="2"/>
      <charset val="238"/>
    </font>
    <font>
      <sz val="10"/>
      <name val="YUHelv"/>
    </font>
    <font>
      <sz val="12"/>
      <name val="Courier"/>
    </font>
    <font>
      <sz val="11"/>
      <color indexed="60"/>
      <name val="Calibri"/>
      <family val="2"/>
      <charset val="238"/>
    </font>
    <font>
      <sz val="11"/>
      <color rgb="FF9C6500"/>
      <name val="Aptos Narrow"/>
      <family val="2"/>
      <scheme val="minor"/>
    </font>
    <font>
      <sz val="11"/>
      <color indexed="19"/>
      <name val="Aptos Narrow"/>
      <family val="2"/>
      <scheme val="minor"/>
    </font>
    <font>
      <sz val="11"/>
      <color indexed="19"/>
      <name val="Arial Narrow"/>
      <family val="2"/>
      <charset val="238"/>
    </font>
    <font>
      <sz val="11"/>
      <color indexed="60"/>
      <name val="Arial"/>
      <family val="2"/>
      <charset val="238"/>
    </font>
    <font>
      <sz val="10"/>
      <name val="Courier"/>
    </font>
    <font>
      <sz val="10"/>
      <color theme="1"/>
      <name val="Arial Narrow"/>
      <family val="2"/>
      <charset val="238"/>
    </font>
    <font>
      <sz val="12"/>
      <color theme="1"/>
      <name val="Aptos Narrow"/>
      <family val="2"/>
      <scheme val="minor"/>
    </font>
    <font>
      <sz val="10"/>
      <name val="SL Dutch"/>
    </font>
    <font>
      <b/>
      <sz val="11"/>
      <color rgb="FF3F3F3F"/>
      <name val="Aptos Narrow"/>
      <family val="2"/>
      <scheme val="minor"/>
    </font>
    <font>
      <b/>
      <sz val="11"/>
      <color indexed="63"/>
      <name val="Arial Narrow"/>
      <family val="2"/>
      <charset val="238"/>
    </font>
    <font>
      <sz val="5"/>
      <name val="Courier New CE"/>
    </font>
    <font>
      <sz val="11"/>
      <name val="Times New Roman"/>
      <family val="1"/>
      <charset val="238"/>
    </font>
    <font>
      <sz val="11"/>
      <name val="Futura Prins"/>
    </font>
    <font>
      <b/>
      <sz val="7"/>
      <color indexed="64"/>
      <name val="Tahoma"/>
      <family val="2"/>
      <charset val="238"/>
    </font>
    <font>
      <sz val="8"/>
      <color indexed="64"/>
      <name val="Tahoma"/>
      <family val="2"/>
      <charset val="238"/>
    </font>
    <font>
      <sz val="11"/>
      <color indexed="17"/>
      <name val="Arial"/>
      <family val="2"/>
      <charset val="238"/>
    </font>
    <font>
      <b/>
      <sz val="11"/>
      <name val="Futura Prins"/>
    </font>
    <font>
      <b/>
      <sz val="11"/>
      <color indexed="63"/>
      <name val="Arial"/>
      <family val="2"/>
      <charset val="238"/>
    </font>
    <font>
      <sz val="12"/>
      <name val="Times New Roman"/>
      <family val="1"/>
      <charset val="238"/>
    </font>
    <font>
      <i/>
      <sz val="11"/>
      <color indexed="23"/>
      <name val="Arial"/>
      <family val="2"/>
      <charset val="238"/>
    </font>
    <font>
      <b/>
      <sz val="18"/>
      <color theme="3"/>
      <name val="Aptos Display"/>
      <family val="2"/>
      <scheme val="major"/>
    </font>
    <font>
      <b/>
      <sz val="18"/>
      <color indexed="62"/>
      <name val="Aptos Display"/>
      <family val="2"/>
      <scheme val="major"/>
    </font>
    <font>
      <b/>
      <sz val="18"/>
      <color indexed="62"/>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b/>
      <sz val="11"/>
      <color theme="1"/>
      <name val="Aptos Narrow"/>
      <family val="2"/>
      <scheme val="minor"/>
    </font>
    <font>
      <b/>
      <sz val="11"/>
      <color indexed="64"/>
      <name val="Arial Narrow"/>
      <family val="2"/>
      <charset val="238"/>
    </font>
    <font>
      <b/>
      <sz val="11"/>
      <color indexed="64"/>
      <name val="Arial"/>
      <family val="2"/>
      <charset val="238"/>
    </font>
    <font>
      <b/>
      <sz val="11"/>
      <color indexed="65"/>
      <name val="Arial"/>
      <family val="2"/>
      <charset val="238"/>
    </font>
    <font>
      <sz val="10"/>
      <name val="Arial Narrow"/>
      <family val="2"/>
      <charset val="238"/>
    </font>
    <font>
      <b/>
      <sz val="10"/>
      <name val="Arial Narrow"/>
      <family val="2"/>
      <charset val="238"/>
    </font>
    <font>
      <b/>
      <sz val="10"/>
      <color indexed="2"/>
      <name val="Arial Narrow"/>
      <family val="2"/>
      <charset val="238"/>
    </font>
    <font>
      <b/>
      <i/>
      <sz val="10"/>
      <name val="Arial Narrow"/>
      <family val="2"/>
      <charset val="238"/>
    </font>
    <font>
      <b/>
      <sz val="12"/>
      <name val="Arial Narrow"/>
      <family val="2"/>
      <charset val="238"/>
    </font>
    <font>
      <sz val="12"/>
      <name val="Arial Narrow"/>
      <family val="2"/>
      <charset val="238"/>
    </font>
    <font>
      <sz val="10"/>
      <color indexed="2"/>
      <name val="Arial Narrow"/>
      <family val="2"/>
      <charset val="238"/>
    </font>
    <font>
      <i/>
      <sz val="10"/>
      <name val="Arial Narrow"/>
      <family val="2"/>
      <charset val="238"/>
    </font>
    <font>
      <sz val="10"/>
      <color theme="0"/>
      <name val="Arial Narrow"/>
      <family val="2"/>
      <charset val="238"/>
    </font>
    <font>
      <sz val="11"/>
      <color theme="1"/>
      <name val="Arial Narrow"/>
      <family val="2"/>
      <charset val="238"/>
    </font>
    <font>
      <i/>
      <sz val="10"/>
      <color theme="1"/>
      <name val="Arial Narrow"/>
      <family val="2"/>
      <charset val="238"/>
    </font>
    <font>
      <sz val="10"/>
      <color rgb="FF00B0F0"/>
      <name val="Arial Narrow"/>
      <family val="2"/>
      <charset val="238"/>
    </font>
    <font>
      <i/>
      <sz val="10"/>
      <color rgb="FF00B0F0"/>
      <name val="Arial Narrow"/>
      <family val="2"/>
      <charset val="238"/>
    </font>
    <font>
      <b/>
      <sz val="10"/>
      <name val="Arial"/>
      <family val="2"/>
      <charset val="238"/>
    </font>
    <font>
      <sz val="10"/>
      <color theme="3" tint="0.499984740745262"/>
      <name val="Arial Narrow"/>
      <family val="2"/>
      <charset val="238"/>
    </font>
    <font>
      <sz val="10"/>
      <color rgb="FF0070C0"/>
      <name val="Arial Narrow"/>
      <family val="2"/>
      <charset val="238"/>
    </font>
    <font>
      <b/>
      <sz val="10"/>
      <color theme="0"/>
      <name val="Arial Narrow"/>
      <family val="2"/>
      <charset val="238"/>
    </font>
    <font>
      <sz val="8"/>
      <color rgb="FF464646"/>
      <name val="Arial"/>
      <family val="2"/>
      <charset val="238"/>
    </font>
    <font>
      <sz val="10"/>
      <color indexed="4"/>
      <name val="Arial Narrow"/>
      <family val="2"/>
      <charset val="238"/>
    </font>
    <font>
      <sz val="10"/>
      <color theme="4" tint="0.39997558519241921"/>
      <name val="Arial Narrow"/>
      <family val="2"/>
      <charset val="238"/>
    </font>
    <font>
      <b/>
      <i/>
      <sz val="12"/>
      <name val="Arial Narrow"/>
      <family val="2"/>
      <charset val="238"/>
    </font>
    <font>
      <sz val="10"/>
      <name val="Aptos Narrow"/>
      <family val="2"/>
      <scheme val="minor"/>
    </font>
    <font>
      <sz val="8"/>
      <name val="Arial"/>
      <family val="2"/>
      <charset val="238"/>
    </font>
    <font>
      <b/>
      <sz val="12"/>
      <color theme="1"/>
      <name val="Arial Narrow"/>
      <family val="2"/>
      <charset val="238"/>
    </font>
    <font>
      <sz val="12"/>
      <color theme="1"/>
      <name val="Arial Narrow"/>
      <family val="2"/>
      <charset val="238"/>
    </font>
    <font>
      <b/>
      <sz val="10"/>
      <color theme="1"/>
      <name val="Arial Narrow"/>
      <family val="2"/>
      <charset val="238"/>
    </font>
    <font>
      <b/>
      <i/>
      <sz val="10"/>
      <color theme="1"/>
      <name val="Arial Narrow"/>
      <family val="2"/>
      <charset val="238"/>
    </font>
    <font>
      <b/>
      <u/>
      <sz val="10"/>
      <color theme="1"/>
      <name val="Arial Narrow"/>
      <family val="2"/>
      <charset val="238"/>
    </font>
    <font>
      <sz val="9"/>
      <color indexed="2"/>
      <name val="Aptos Narrow"/>
      <family val="2"/>
    </font>
    <font>
      <sz val="11"/>
      <color theme="1"/>
      <name val="Aptos Narrow"/>
      <family val="2"/>
    </font>
    <font>
      <sz val="9"/>
      <color indexed="2"/>
      <name val="Arial"/>
      <family val="2"/>
      <charset val="238"/>
    </font>
    <font>
      <b/>
      <sz val="14"/>
      <name val="Arial Narrow"/>
      <family val="2"/>
      <charset val="238"/>
    </font>
    <font>
      <sz val="14"/>
      <name val="Arial Narrow"/>
      <family val="2"/>
      <charset val="238"/>
    </font>
    <font>
      <sz val="10"/>
      <color indexed="64"/>
      <name val="Arial Narrow"/>
      <family val="2"/>
      <charset val="238"/>
    </font>
    <font>
      <sz val="10"/>
      <color theme="9" tint="-0.249977111117893"/>
      <name val="Arial Narrow"/>
      <family val="2"/>
      <charset val="238"/>
    </font>
    <font>
      <sz val="9"/>
      <name val="Arial Narrow"/>
      <family val="2"/>
      <charset val="238"/>
    </font>
    <font>
      <sz val="12"/>
      <color theme="0"/>
      <name val="Arial Narrow"/>
      <family val="2"/>
      <charset val="238"/>
    </font>
    <font>
      <sz val="9"/>
      <name val="Arial CE"/>
    </font>
    <font>
      <b/>
      <sz val="10"/>
      <color theme="1"/>
      <name val="Arial"/>
      <family val="2"/>
      <charset val="238"/>
    </font>
    <font>
      <sz val="10"/>
      <color indexed="2"/>
      <name val="Arial"/>
      <family val="2"/>
      <charset val="238"/>
    </font>
    <font>
      <sz val="10"/>
      <color rgb="FF0070C0"/>
      <name val="Arial"/>
      <family val="2"/>
      <charset val="238"/>
    </font>
    <font>
      <sz val="10"/>
      <color theme="0"/>
      <name val="Arial"/>
      <family val="2"/>
      <charset val="238"/>
    </font>
    <font>
      <sz val="8"/>
      <color indexed="64"/>
      <name val="Arial"/>
      <family val="2"/>
      <charset val="238"/>
    </font>
    <font>
      <i/>
      <u/>
      <sz val="10"/>
      <name val="Arial Narrow"/>
      <family val="2"/>
      <charset val="238"/>
    </font>
    <font>
      <b/>
      <sz val="10"/>
      <color rgb="FF00B0F0"/>
      <name val="Arial Narrow"/>
      <family val="2"/>
      <charset val="238"/>
    </font>
    <font>
      <b/>
      <sz val="11"/>
      <color theme="1"/>
      <name val="Arial Narrow"/>
      <family val="2"/>
      <charset val="238"/>
    </font>
    <font>
      <i/>
      <sz val="11"/>
      <color theme="1"/>
      <name val="Arial Narrow"/>
      <family val="2"/>
      <charset val="238"/>
    </font>
    <font>
      <i/>
      <sz val="11"/>
      <color theme="1"/>
      <name val="Aptos Narrow"/>
      <family val="2"/>
      <scheme val="minor"/>
    </font>
    <font>
      <b/>
      <sz val="10"/>
      <color indexed="64"/>
      <name val="Arial Narrow"/>
      <family val="2"/>
      <charset val="238"/>
    </font>
    <font>
      <sz val="8"/>
      <color theme="1"/>
      <name val="Arial"/>
      <family val="2"/>
      <charset val="238"/>
    </font>
    <font>
      <sz val="11"/>
      <color theme="1"/>
      <name val="Aptos Narrow"/>
      <family val="2"/>
      <scheme val="minor"/>
    </font>
    <font>
      <b/>
      <i/>
      <sz val="10"/>
      <name val="Calibri"/>
      <family val="2"/>
      <charset val="238"/>
    </font>
    <font>
      <i/>
      <sz val="10"/>
      <name val="Calibri"/>
      <family val="2"/>
      <charset val="238"/>
    </font>
    <font>
      <sz val="10"/>
      <name val="Calibri"/>
      <family val="2"/>
      <charset val="238"/>
    </font>
    <font>
      <b/>
      <sz val="10"/>
      <name val="Calibri"/>
      <family val="2"/>
      <charset val="238"/>
    </font>
    <font>
      <b/>
      <u/>
      <sz val="10"/>
      <name val="Calibri"/>
      <family val="2"/>
      <charset val="238"/>
    </font>
    <font>
      <b/>
      <sz val="9"/>
      <name val="Arial Narrow"/>
      <family val="2"/>
      <charset val="238"/>
    </font>
    <font>
      <u/>
      <sz val="10"/>
      <name val="Arial Narrow"/>
      <family val="2"/>
      <charset val="238"/>
    </font>
    <font>
      <vertAlign val="superscript"/>
      <sz val="10"/>
      <name val="Arial Narrow"/>
      <family val="2"/>
      <charset val="238"/>
    </font>
    <font>
      <vertAlign val="superscript"/>
      <sz val="10"/>
      <color theme="1"/>
      <name val="Arial Narrow"/>
      <family val="2"/>
      <charset val="238"/>
    </font>
    <font>
      <b/>
      <sz val="10"/>
      <name val="Arial Narrow"/>
      <family val="2"/>
      <charset val="238"/>
    </font>
    <font>
      <sz val="10"/>
      <name val="Arial Narrow"/>
      <family val="2"/>
      <charset val="238"/>
    </font>
    <font>
      <sz val="10"/>
      <color rgb="FFFF0000"/>
      <name val="Arial Narrow"/>
      <family val="2"/>
      <charset val="238"/>
    </font>
    <font>
      <sz val="11"/>
      <name val="Aptos Narrow"/>
      <family val="2"/>
      <scheme val="minor"/>
    </font>
    <font>
      <sz val="11"/>
      <color theme="1"/>
      <name val="Calibri"/>
      <family val="2"/>
      <charset val="238"/>
    </font>
    <font>
      <sz val="10"/>
      <color rgb="FF000000"/>
      <name val="Aptos Narrow"/>
      <family val="2"/>
      <scheme val="minor"/>
    </font>
    <font>
      <sz val="11"/>
      <name val="Aptos Narrow"/>
      <family val="2"/>
      <charset val="238"/>
      <scheme val="minor"/>
    </font>
    <font>
      <sz val="11"/>
      <color theme="0"/>
      <name val="Arial Narrow"/>
      <family val="2"/>
      <charset val="238"/>
    </font>
    <font>
      <sz val="11"/>
      <color theme="3" tint="0.499984740745262"/>
      <name val="Arial Narrow"/>
      <family val="2"/>
    </font>
    <font>
      <b/>
      <sz val="11"/>
      <color theme="3" tint="0.499984740745262"/>
      <name val="Arial Narrow"/>
      <family val="2"/>
    </font>
    <font>
      <sz val="10"/>
      <color theme="3" tint="0.499984740745262"/>
      <name val="Arial Narrow"/>
      <family val="2"/>
    </font>
    <font>
      <i/>
      <sz val="11"/>
      <color theme="3" tint="0.499984740745262"/>
      <name val="Arial Narrow"/>
      <family val="2"/>
    </font>
  </fonts>
  <fills count="8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theme="4" tint="0.79998168889431442"/>
        <bgColor indexed="65"/>
      </patternFill>
    </fill>
    <fill>
      <patternFill patternType="solid">
        <fgColor indexed="44"/>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3"/>
      </patternFill>
    </fill>
    <fill>
      <patternFill patternType="solid">
        <fgColor indexed="51"/>
      </patternFill>
    </fill>
    <fill>
      <patternFill patternType="solid">
        <fgColor indexed="22"/>
      </patternFill>
    </fill>
    <fill>
      <patternFill patternType="solid">
        <fgColor indexed="43"/>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30"/>
      </patternFill>
    </fill>
    <fill>
      <patternFill patternType="solid">
        <fgColor indexed="20"/>
      </patternFill>
    </fill>
    <fill>
      <patternFill patternType="solid">
        <fgColor indexed="49"/>
      </patternFill>
    </fill>
    <fill>
      <patternFill patternType="solid">
        <fgColor indexed="52"/>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53"/>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theme="4"/>
      </patternFill>
    </fill>
    <fill>
      <patternFill patternType="solid">
        <fgColor indexed="56"/>
      </patternFill>
    </fill>
    <fill>
      <patternFill patternType="solid">
        <fgColor indexed="54"/>
        <bgColor indexed="54"/>
      </patternFill>
    </fill>
    <fill>
      <patternFill patternType="solid">
        <fgColor indexed="62"/>
      </patternFill>
    </fill>
    <fill>
      <patternFill patternType="solid">
        <fgColor indexed="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theme="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theme="6"/>
      </patternFill>
    </fill>
    <fill>
      <patternFill patternType="solid">
        <fgColor indexed="54"/>
      </patternFill>
    </fill>
    <fill>
      <patternFill patternType="solid">
        <fgColor theme="7"/>
      </patternFill>
    </fill>
    <fill>
      <patternFill patternType="solid">
        <fgColor indexed="27"/>
        <bgColor indexed="27"/>
      </patternFill>
    </fill>
    <fill>
      <patternFill patternType="solid">
        <fgColor indexed="49"/>
        <bgColor indexed="49"/>
      </patternFill>
    </fill>
    <fill>
      <patternFill patternType="solid">
        <fgColor theme="8"/>
      </patternFill>
    </fill>
    <fill>
      <patternFill patternType="solid">
        <fgColor indexed="47"/>
        <bgColor indexed="47"/>
      </patternFill>
    </fill>
    <fill>
      <patternFill patternType="solid">
        <fgColor theme="9"/>
      </patternFill>
    </fill>
    <fill>
      <patternFill patternType="solid">
        <fgColor indexed="52"/>
        <bgColor indexed="52"/>
      </patternFill>
    </fill>
    <fill>
      <patternFill patternType="solid">
        <fgColor indexed="45"/>
        <bgColor indexed="45"/>
      </patternFill>
    </fill>
    <fill>
      <patternFill patternType="solid">
        <fgColor rgb="FFFFC7CE"/>
      </patternFill>
    </fill>
    <fill>
      <patternFill patternType="solid">
        <fgColor indexed="65"/>
      </patternFill>
    </fill>
    <fill>
      <patternFill patternType="solid">
        <fgColor indexed="65"/>
      </patternFill>
    </fill>
    <fill>
      <patternFill patternType="solid">
        <fgColor rgb="FFF2F2F2"/>
      </patternFill>
    </fill>
    <fill>
      <patternFill patternType="solid">
        <fgColor rgb="FFA5A5A5"/>
      </patternFill>
    </fill>
    <fill>
      <patternFill patternType="solid">
        <fgColor indexed="5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rgb="FFC6EFCE"/>
      </patternFill>
    </fill>
    <fill>
      <patternFill patternType="solid">
        <fgColor indexed="43"/>
        <bgColor indexed="43"/>
      </patternFill>
    </fill>
    <fill>
      <patternFill patternType="solid">
        <fgColor rgb="FFFFEB9C"/>
      </patternFill>
    </fill>
    <fill>
      <patternFill patternType="solid">
        <fgColor indexed="49"/>
        <bgColor indexed="40"/>
      </patternFill>
    </fill>
    <fill>
      <patternFill patternType="solid">
        <fgColor indexed="2"/>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2"/>
        <bgColor indexed="44"/>
      </patternFill>
    </fill>
    <fill>
      <patternFill patternType="solid">
        <fgColor indexed="45"/>
        <bgColor indexed="29"/>
      </patternFill>
    </fill>
    <fill>
      <patternFill patternType="solid">
        <fgColor theme="0"/>
      </patternFill>
    </fill>
    <fill>
      <patternFill patternType="solid">
        <fgColor theme="0"/>
        <bgColor indexed="27"/>
      </patternFill>
    </fill>
    <fill>
      <patternFill patternType="solid">
        <fgColor theme="9" tint="0.79998168889431442"/>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right/>
      <top/>
      <bottom style="thick">
        <color theme="4"/>
      </bottom>
      <diagonal/>
    </border>
    <border>
      <left/>
      <right/>
      <top/>
      <bottom style="thick">
        <color indexed="56"/>
      </bottom>
      <diagonal/>
    </border>
    <border>
      <left/>
      <right/>
      <top/>
      <bottom style="thick">
        <color indexed="54"/>
      </bottom>
      <diagonal/>
    </border>
    <border>
      <left/>
      <right/>
      <top/>
      <bottom style="thick">
        <color indexed="62"/>
      </bottom>
      <diagonal/>
    </border>
    <border>
      <left/>
      <right/>
      <top/>
      <bottom style="thick">
        <color theme="4" tint="0.499984740745262"/>
      </bottom>
      <diagonal/>
    </border>
    <border>
      <left/>
      <right/>
      <top/>
      <bottom style="thick">
        <color indexed="27"/>
      </bottom>
      <diagonal/>
    </border>
    <border>
      <left/>
      <right/>
      <top/>
      <bottom style="thick">
        <color indexed="22"/>
      </bottom>
      <diagonal/>
    </border>
    <border>
      <left/>
      <right/>
      <top/>
      <bottom style="medium">
        <color indexed="44"/>
      </bottom>
      <diagonal/>
    </border>
    <border>
      <left/>
      <right/>
      <top/>
      <bottom style="medium">
        <color theme="4" tint="0.39997558519241921"/>
      </bottom>
      <diagonal/>
    </border>
    <border>
      <left/>
      <right/>
      <top/>
      <bottom style="medium">
        <color indexed="27"/>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
      <left/>
      <right/>
      <top/>
      <bottom style="double">
        <color indexed="2"/>
      </bottom>
      <diagonal/>
    </border>
    <border>
      <left/>
      <right/>
      <top/>
      <bottom style="thick">
        <color indexed="49"/>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indexed="64"/>
      </left>
      <right style="double">
        <color indexed="64"/>
      </right>
      <top style="double">
        <color indexed="64"/>
      </top>
      <bottom style="double">
        <color indexed="64"/>
      </bottom>
      <diagonal/>
    </border>
    <border>
      <left style="double">
        <color auto="1"/>
      </left>
      <right style="double">
        <color auto="1"/>
      </right>
      <top style="double">
        <color auto="1"/>
      </top>
      <bottom style="double">
        <color auto="1"/>
      </bottom>
      <diagonal/>
    </border>
    <border>
      <left/>
      <right/>
      <top/>
      <bottom style="medium">
        <color indexed="49"/>
      </bottom>
      <diagonal/>
    </border>
    <border>
      <left/>
      <right/>
      <top style="double">
        <color auto="1"/>
      </top>
      <bottom/>
      <diagonal/>
    </border>
    <border>
      <left/>
      <right/>
      <top style="thin">
        <color theme="4"/>
      </top>
      <bottom style="double">
        <color theme="4"/>
      </bottom>
      <diagonal/>
    </border>
    <border>
      <left/>
      <right/>
      <top style="thin">
        <color indexed="56"/>
      </top>
      <bottom style="double">
        <color indexed="56"/>
      </bottom>
      <diagonal/>
    </border>
    <border>
      <left/>
      <right/>
      <top style="thin">
        <color indexed="54"/>
      </top>
      <bottom style="double">
        <color indexed="54"/>
      </bottom>
      <diagonal/>
    </border>
    <border>
      <left/>
      <right/>
      <top style="thin">
        <color indexed="49"/>
      </top>
      <bottom style="double">
        <color indexed="49"/>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916">
    <xf numFmtId="0" fontId="0" fillId="0" borderId="0"/>
    <xf numFmtId="0" fontId="1" fillId="0" borderId="0">
      <alignment vertical="top"/>
    </xf>
    <xf numFmtId="0" fontId="2" fillId="0" borderId="0"/>
    <xf numFmtId="0" fontId="2" fillId="0" borderId="0"/>
    <xf numFmtId="0" fontId="2" fillId="0" borderId="0"/>
    <xf numFmtId="0" fontId="1" fillId="0" borderId="0">
      <alignment vertical="top"/>
    </xf>
    <xf numFmtId="0" fontId="1" fillId="0" borderId="0">
      <alignment vertical="top"/>
    </xf>
    <xf numFmtId="0" fontId="2" fillId="0" borderId="0"/>
    <xf numFmtId="0" fontId="3" fillId="0" borderId="0"/>
    <xf numFmtId="0" fontId="4" fillId="2" borderId="0" applyNumberFormat="0" applyBorder="0" applyProtection="0"/>
    <xf numFmtId="0" fontId="4" fillId="2" borderId="0" applyNumberFormat="0" applyBorder="0" applyProtection="0"/>
    <xf numFmtId="0" fontId="4" fillId="3" borderId="0" applyNumberFormat="0" applyBorder="0" applyProtection="0"/>
    <xf numFmtId="0" fontId="4" fillId="3" borderId="0" applyNumberFormat="0" applyBorder="0" applyProtection="0"/>
    <xf numFmtId="0" fontId="4" fillId="4" borderId="0" applyNumberFormat="0" applyBorder="0" applyProtection="0"/>
    <xf numFmtId="0" fontId="4" fillId="4" borderId="0" applyNumberFormat="0" applyBorder="0" applyProtection="0"/>
    <xf numFmtId="0" fontId="4" fillId="5" borderId="0" applyNumberFormat="0" applyBorder="0" applyProtection="0"/>
    <xf numFmtId="0" fontId="4" fillId="5" borderId="0" applyNumberFormat="0" applyBorder="0" applyProtection="0"/>
    <xf numFmtId="0" fontId="4" fillId="6" borderId="0" applyNumberFormat="0" applyBorder="0" applyProtection="0"/>
    <xf numFmtId="0" fontId="4" fillId="6" borderId="0" applyNumberFormat="0" applyBorder="0" applyProtection="0"/>
    <xf numFmtId="0" fontId="4" fillId="7" borderId="0" applyNumberFormat="0" applyBorder="0" applyProtection="0"/>
    <xf numFmtId="0" fontId="4" fillId="7" borderId="0" applyNumberFormat="0" applyBorder="0" applyProtection="0"/>
    <xf numFmtId="0" fontId="5" fillId="7" borderId="0" applyNumberFormat="0" applyBorder="0" applyProtection="0"/>
    <xf numFmtId="0" fontId="5" fillId="8" borderId="0" applyNumberFormat="0" applyBorder="0" applyProtection="0"/>
    <xf numFmtId="0" fontId="5" fillId="9" borderId="0" applyNumberFormat="0" applyBorder="0" applyProtection="0"/>
    <xf numFmtId="0" fontId="5" fillId="7" borderId="0" applyNumberFormat="0" applyBorder="0" applyProtection="0"/>
    <xf numFmtId="0" fontId="5" fillId="6" borderId="0" applyNumberFormat="0" applyBorder="0" applyProtection="0"/>
    <xf numFmtId="0" fontId="5" fillId="9" borderId="0" applyNumberFormat="0" applyBorder="0" applyProtection="0"/>
    <xf numFmtId="0" fontId="166" fillId="10" borderId="0" applyNumberFormat="0" applyBorder="0" applyProtection="0"/>
    <xf numFmtId="0" fontId="4" fillId="2" borderId="0" applyNumberFormat="0" applyBorder="0" applyProtection="0"/>
    <xf numFmtId="0" fontId="166" fillId="10" borderId="0" applyNumberFormat="0" applyBorder="0" applyProtection="0"/>
    <xf numFmtId="0" fontId="166" fillId="11" borderId="0" applyNumberFormat="0" applyBorder="0" applyProtection="0"/>
    <xf numFmtId="0" fontId="166" fillId="11" borderId="0" applyNumberFormat="0" applyBorder="0" applyProtection="0"/>
    <xf numFmtId="0" fontId="4" fillId="2" borderId="0" applyNumberFormat="0" applyBorder="0" applyProtection="0"/>
    <xf numFmtId="0" fontId="4" fillId="2" borderId="0" applyNumberFormat="0" applyBorder="0" applyProtection="0"/>
    <xf numFmtId="0" fontId="6" fillId="11" borderId="0" applyNumberFormat="0" applyBorder="0" applyProtection="0"/>
    <xf numFmtId="0" fontId="166" fillId="10" borderId="0" applyNumberFormat="0" applyBorder="0" applyProtection="0"/>
    <xf numFmtId="0" fontId="6" fillId="11" borderId="0" applyNumberFormat="0" applyBorder="0" applyProtection="0"/>
    <xf numFmtId="0" fontId="6" fillId="11" borderId="0" applyNumberFormat="0" applyBorder="0" applyProtection="0"/>
    <xf numFmtId="0" fontId="166" fillId="12" borderId="0" applyNumberFormat="0" applyBorder="0" applyProtection="0"/>
    <xf numFmtId="0" fontId="4" fillId="3" borderId="0" applyNumberFormat="0" applyBorder="0" applyProtection="0"/>
    <xf numFmtId="0" fontId="166" fillId="12" borderId="0" applyNumberFormat="0" applyBorder="0" applyProtection="0"/>
    <xf numFmtId="0" fontId="166" fillId="8" borderId="0" applyNumberFormat="0" applyBorder="0" applyProtection="0"/>
    <xf numFmtId="0" fontId="166" fillId="8" borderId="0" applyNumberFormat="0" applyBorder="0" applyProtection="0"/>
    <xf numFmtId="0" fontId="4" fillId="3" borderId="0" applyNumberFormat="0" applyBorder="0" applyProtection="0"/>
    <xf numFmtId="0" fontId="4" fillId="3" borderId="0" applyNumberFormat="0" applyBorder="0" applyProtection="0"/>
    <xf numFmtId="0" fontId="6" fillId="8" borderId="0" applyNumberFormat="0" applyBorder="0" applyProtection="0"/>
    <xf numFmtId="0" fontId="166" fillId="12" borderId="0" applyNumberFormat="0" applyBorder="0" applyProtection="0"/>
    <xf numFmtId="0" fontId="6" fillId="8" borderId="0" applyNumberFormat="0" applyBorder="0" applyProtection="0"/>
    <xf numFmtId="0" fontId="6" fillId="8" borderId="0" applyNumberFormat="0" applyBorder="0" applyProtection="0"/>
    <xf numFmtId="0" fontId="166" fillId="13" borderId="0" applyNumberFormat="0" applyBorder="0" applyProtection="0"/>
    <xf numFmtId="0" fontId="4" fillId="4" borderId="0" applyNumberFormat="0" applyBorder="0" applyProtection="0"/>
    <xf numFmtId="0" fontId="166" fillId="13" borderId="0" applyNumberFormat="0" applyBorder="0" applyProtection="0"/>
    <xf numFmtId="0" fontId="166" fillId="9" borderId="0" applyNumberFormat="0" applyBorder="0" applyProtection="0"/>
    <xf numFmtId="0" fontId="166" fillId="9" borderId="0" applyNumberFormat="0" applyBorder="0" applyProtection="0"/>
    <xf numFmtId="0" fontId="4" fillId="4" borderId="0" applyNumberFormat="0" applyBorder="0" applyProtection="0"/>
    <xf numFmtId="0" fontId="4" fillId="4" borderId="0" applyNumberFormat="0" applyBorder="0" applyProtection="0"/>
    <xf numFmtId="0" fontId="6" fillId="9" borderId="0" applyNumberFormat="0" applyBorder="0" applyProtection="0"/>
    <xf numFmtId="0" fontId="166" fillId="13" borderId="0" applyNumberFormat="0" applyBorder="0" applyProtection="0"/>
    <xf numFmtId="0" fontId="6" fillId="9" borderId="0" applyNumberFormat="0" applyBorder="0" applyProtection="0"/>
    <xf numFmtId="0" fontId="6" fillId="9" borderId="0" applyNumberFormat="0" applyBorder="0" applyProtection="0"/>
    <xf numFmtId="0" fontId="166" fillId="14" borderId="0" applyNumberFormat="0" applyBorder="0" applyProtection="0"/>
    <xf numFmtId="0" fontId="4" fillId="5" borderId="0" applyNumberFormat="0" applyBorder="0" applyProtection="0"/>
    <xf numFmtId="0" fontId="166" fillId="14" borderId="0" applyNumberFormat="0" applyBorder="0" applyProtection="0"/>
    <xf numFmtId="0" fontId="166" fillId="7" borderId="0" applyNumberFormat="0" applyBorder="0" applyProtection="0"/>
    <xf numFmtId="0" fontId="166" fillId="7" borderId="0" applyNumberFormat="0" applyBorder="0" applyProtection="0"/>
    <xf numFmtId="0" fontId="4" fillId="5" borderId="0" applyNumberFormat="0" applyBorder="0" applyProtection="0"/>
    <xf numFmtId="0" fontId="4" fillId="5" borderId="0" applyNumberFormat="0" applyBorder="0" applyProtection="0"/>
    <xf numFmtId="0" fontId="6" fillId="7" borderId="0" applyNumberFormat="0" applyBorder="0" applyProtection="0"/>
    <xf numFmtId="0" fontId="166" fillId="14" borderId="0" applyNumberFormat="0" applyBorder="0" applyProtection="0"/>
    <xf numFmtId="0" fontId="6" fillId="7" borderId="0" applyNumberFormat="0" applyBorder="0" applyProtection="0"/>
    <xf numFmtId="0" fontId="6" fillId="7" borderId="0" applyNumberFormat="0" applyBorder="0" applyProtection="0"/>
    <xf numFmtId="0" fontId="166" fillId="15" borderId="0" applyNumberFormat="0" applyBorder="0" applyProtection="0"/>
    <xf numFmtId="0" fontId="4" fillId="6" borderId="0" applyNumberFormat="0" applyBorder="0" applyProtection="0"/>
    <xf numFmtId="0" fontId="166" fillId="15" borderId="0" applyNumberFormat="0" applyBorder="0" applyProtection="0"/>
    <xf numFmtId="0" fontId="4" fillId="6" borderId="0" applyNumberFormat="0" applyBorder="0" applyProtection="0"/>
    <xf numFmtId="0" fontId="6" fillId="6" borderId="0" applyNumberFormat="0" applyBorder="0" applyProtection="0"/>
    <xf numFmtId="0" fontId="6" fillId="6" borderId="0" applyNumberFormat="0" applyBorder="0" applyProtection="0"/>
    <xf numFmtId="0" fontId="6" fillId="6" borderId="0" applyNumberFormat="0" applyBorder="0" applyProtection="0"/>
    <xf numFmtId="0" fontId="166" fillId="16" borderId="0" applyNumberFormat="0" applyBorder="0" applyProtection="0"/>
    <xf numFmtId="0" fontId="4" fillId="7" borderId="0" applyNumberFormat="0" applyBorder="0" applyProtection="0"/>
    <xf numFmtId="0" fontId="166" fillId="16" borderId="0" applyNumberFormat="0" applyBorder="0" applyProtection="0"/>
    <xf numFmtId="0" fontId="166" fillId="9" borderId="0" applyNumberFormat="0" applyBorder="0" applyProtection="0"/>
    <xf numFmtId="0" fontId="166" fillId="9" borderId="0" applyNumberFormat="0" applyBorder="0" applyProtection="0"/>
    <xf numFmtId="0" fontId="4" fillId="7" borderId="0" applyNumberFormat="0" applyBorder="0" applyProtection="0"/>
    <xf numFmtId="0" fontId="4" fillId="7" borderId="0" applyNumberFormat="0" applyBorder="0" applyProtection="0"/>
    <xf numFmtId="0" fontId="6" fillId="9" borderId="0" applyNumberFormat="0" applyBorder="0" applyProtection="0"/>
    <xf numFmtId="0" fontId="166" fillId="16" borderId="0" applyNumberFormat="0" applyBorder="0" applyProtection="0"/>
    <xf numFmtId="0" fontId="6" fillId="9" borderId="0" applyNumberFormat="0" applyBorder="0" applyProtection="0"/>
    <xf numFmtId="0" fontId="6" fillId="9" borderId="0" applyNumberFormat="0" applyBorder="0" applyProtection="0"/>
    <xf numFmtId="0" fontId="4" fillId="11" borderId="0" applyNumberFormat="0" applyBorder="0" applyProtection="0"/>
    <xf numFmtId="0" fontId="4" fillId="11" borderId="0" applyNumberFormat="0" applyBorder="0" applyProtection="0"/>
    <xf numFmtId="0" fontId="4" fillId="8" borderId="0" applyNumberFormat="0" applyBorder="0" applyProtection="0"/>
    <xf numFmtId="0" fontId="4" fillId="8" borderId="0" applyNumberFormat="0" applyBorder="0" applyProtection="0"/>
    <xf numFmtId="0" fontId="4" fillId="17" borderId="0" applyNumberFormat="0" applyBorder="0" applyProtection="0"/>
    <xf numFmtId="0" fontId="4" fillId="17" borderId="0" applyNumberFormat="0" applyBorder="0" applyProtection="0"/>
    <xf numFmtId="0" fontId="4" fillId="5" borderId="0" applyNumberFormat="0" applyBorder="0" applyProtection="0"/>
    <xf numFmtId="0" fontId="4" fillId="5" borderId="0" applyNumberFormat="0" applyBorder="0" applyProtection="0"/>
    <xf numFmtId="0" fontId="4" fillId="11" borderId="0" applyNumberFormat="0" applyBorder="0" applyProtection="0"/>
    <xf numFmtId="0" fontId="4" fillId="11" borderId="0" applyNumberFormat="0" applyBorder="0" applyProtection="0"/>
    <xf numFmtId="0" fontId="4" fillId="18" borderId="0" applyNumberFormat="0" applyBorder="0" applyProtection="0"/>
    <xf numFmtId="0" fontId="4" fillId="18" borderId="0" applyNumberFormat="0" applyBorder="0" applyProtection="0"/>
    <xf numFmtId="0" fontId="5" fillId="19" borderId="0" applyNumberFormat="0" applyBorder="0" applyProtection="0"/>
    <xf numFmtId="0" fontId="5" fillId="8" borderId="0" applyNumberFormat="0" applyBorder="0" applyProtection="0"/>
    <xf numFmtId="0" fontId="5" fillId="20" borderId="0" applyNumberFormat="0" applyBorder="0" applyProtection="0"/>
    <xf numFmtId="0" fontId="5" fillId="19" borderId="0" applyNumberFormat="0" applyBorder="0" applyProtection="0"/>
    <xf numFmtId="0" fontId="5" fillId="11" borderId="0" applyNumberFormat="0" applyBorder="0" applyProtection="0"/>
    <xf numFmtId="0" fontId="5" fillId="20" borderId="0" applyNumberFormat="0" applyBorder="0" applyProtection="0"/>
    <xf numFmtId="0" fontId="166" fillId="21" borderId="0" applyNumberFormat="0" applyBorder="0" applyProtection="0"/>
    <xf numFmtId="0" fontId="4" fillId="11" borderId="0" applyNumberFormat="0" applyBorder="0" applyProtection="0"/>
    <xf numFmtId="0" fontId="166" fillId="21" borderId="0" applyNumberFormat="0" applyBorder="0" applyProtection="0"/>
    <xf numFmtId="0" fontId="166" fillId="6" borderId="0" applyNumberFormat="0" applyBorder="0" applyProtection="0"/>
    <xf numFmtId="0" fontId="166" fillId="6" borderId="0" applyNumberFormat="0" applyBorder="0" applyProtection="0"/>
    <xf numFmtId="0" fontId="4" fillId="11" borderId="0" applyNumberFormat="0" applyBorder="0" applyProtection="0"/>
    <xf numFmtId="0" fontId="4" fillId="11" borderId="0" applyNumberFormat="0" applyBorder="0" applyProtection="0"/>
    <xf numFmtId="0" fontId="6" fillId="6" borderId="0" applyNumberFormat="0" applyBorder="0" applyProtection="0"/>
    <xf numFmtId="0" fontId="166" fillId="21" borderId="0" applyNumberFormat="0" applyBorder="0" applyProtection="0"/>
    <xf numFmtId="0" fontId="6" fillId="6" borderId="0" applyNumberFormat="0" applyBorder="0" applyProtection="0"/>
    <xf numFmtId="0" fontId="6" fillId="6" borderId="0" applyNumberFormat="0" applyBorder="0" applyProtection="0"/>
    <xf numFmtId="0" fontId="166" fillId="22" borderId="0" applyNumberFormat="0" applyBorder="0" applyProtection="0"/>
    <xf numFmtId="0" fontId="4" fillId="8" borderId="0" applyNumberFormat="0" applyBorder="0" applyProtection="0"/>
    <xf numFmtId="0" fontId="166" fillId="22" borderId="0" applyNumberFormat="0" applyBorder="0" applyProtection="0"/>
    <xf numFmtId="0" fontId="4" fillId="8" borderId="0" applyNumberFormat="0" applyBorder="0" applyProtection="0"/>
    <xf numFmtId="0" fontId="6" fillId="8" borderId="0" applyNumberFormat="0" applyBorder="0" applyProtection="0"/>
    <xf numFmtId="0" fontId="6" fillId="8" borderId="0" applyNumberFormat="0" applyBorder="0" applyProtection="0"/>
    <xf numFmtId="0" fontId="6" fillId="8" borderId="0" applyNumberFormat="0" applyBorder="0" applyProtection="0"/>
    <xf numFmtId="0" fontId="166" fillId="23" borderId="0" applyNumberFormat="0" applyBorder="0" applyProtection="0"/>
    <xf numFmtId="0" fontId="4" fillId="17" borderId="0" applyNumberFormat="0" applyBorder="0" applyProtection="0"/>
    <xf numFmtId="0" fontId="166" fillId="23" borderId="0" applyNumberFormat="0" applyBorder="0" applyProtection="0"/>
    <xf numFmtId="0" fontId="166" fillId="20" borderId="0" applyNumberFormat="0" applyBorder="0" applyProtection="0"/>
    <xf numFmtId="0" fontId="166" fillId="20" borderId="0" applyNumberFormat="0" applyBorder="0" applyProtection="0"/>
    <xf numFmtId="0" fontId="4" fillId="17" borderId="0" applyNumberFormat="0" applyBorder="0" applyProtection="0"/>
    <xf numFmtId="0" fontId="4" fillId="17" borderId="0" applyNumberFormat="0" applyBorder="0" applyProtection="0"/>
    <xf numFmtId="0" fontId="6" fillId="20" borderId="0" applyNumberFormat="0" applyBorder="0" applyProtection="0"/>
    <xf numFmtId="0" fontId="166" fillId="23" borderId="0" applyNumberFormat="0" applyBorder="0" applyProtection="0"/>
    <xf numFmtId="0" fontId="6" fillId="20" borderId="0" applyNumberFormat="0" applyBorder="0" applyProtection="0"/>
    <xf numFmtId="0" fontId="6" fillId="20" borderId="0" applyNumberFormat="0" applyBorder="0" applyProtection="0"/>
    <xf numFmtId="0" fontId="166" fillId="24" borderId="0" applyNumberFormat="0" applyBorder="0" applyProtection="0"/>
    <xf numFmtId="0" fontId="4" fillId="5" borderId="0" applyNumberFormat="0" applyBorder="0" applyProtection="0"/>
    <xf numFmtId="0" fontId="166" fillId="24" borderId="0" applyNumberFormat="0" applyBorder="0" applyProtection="0"/>
    <xf numFmtId="0" fontId="166" fillId="3" borderId="0" applyNumberFormat="0" applyBorder="0" applyProtection="0"/>
    <xf numFmtId="0" fontId="166" fillId="3" borderId="0" applyNumberFormat="0" applyBorder="0" applyProtection="0"/>
    <xf numFmtId="0" fontId="4" fillId="5" borderId="0" applyNumberFormat="0" applyBorder="0" applyProtection="0"/>
    <xf numFmtId="0" fontId="4" fillId="5" borderId="0" applyNumberFormat="0" applyBorder="0" applyProtection="0"/>
    <xf numFmtId="0" fontId="6" fillId="3" borderId="0" applyNumberFormat="0" applyBorder="0" applyProtection="0"/>
    <xf numFmtId="0" fontId="166" fillId="24" borderId="0" applyNumberFormat="0" applyBorder="0" applyProtection="0"/>
    <xf numFmtId="0" fontId="6" fillId="3" borderId="0" applyNumberFormat="0" applyBorder="0" applyProtection="0"/>
    <xf numFmtId="0" fontId="6" fillId="3" borderId="0" applyNumberFormat="0" applyBorder="0" applyProtection="0"/>
    <xf numFmtId="0" fontId="166" fillId="25" borderId="0" applyNumberFormat="0" applyBorder="0" applyProtection="0"/>
    <xf numFmtId="0" fontId="4" fillId="11" borderId="0" applyNumberFormat="0" applyBorder="0" applyProtection="0"/>
    <xf numFmtId="0" fontId="166" fillId="25" borderId="0" applyNumberFormat="0" applyBorder="0" applyProtection="0"/>
    <xf numFmtId="0" fontId="166" fillId="6" borderId="0" applyNumberFormat="0" applyBorder="0" applyProtection="0"/>
    <xf numFmtId="0" fontId="166" fillId="6" borderId="0" applyNumberFormat="0" applyBorder="0" applyProtection="0"/>
    <xf numFmtId="0" fontId="4" fillId="11" borderId="0" applyNumberFormat="0" applyBorder="0" applyProtection="0"/>
    <xf numFmtId="0" fontId="4" fillId="11" borderId="0" applyNumberFormat="0" applyBorder="0" applyProtection="0"/>
    <xf numFmtId="0" fontId="6" fillId="6" borderId="0" applyNumberFormat="0" applyBorder="0" applyProtection="0"/>
    <xf numFmtId="0" fontId="166" fillId="25" borderId="0" applyNumberFormat="0" applyBorder="0" applyProtection="0"/>
    <xf numFmtId="0" fontId="6" fillId="6" borderId="0" applyNumberFormat="0" applyBorder="0" applyProtection="0"/>
    <xf numFmtId="0" fontId="6" fillId="6" borderId="0" applyNumberFormat="0" applyBorder="0" applyProtection="0"/>
    <xf numFmtId="0" fontId="166" fillId="26" borderId="0" applyNumberFormat="0" applyBorder="0" applyProtection="0"/>
    <xf numFmtId="0" fontId="4" fillId="18" borderId="0" applyNumberFormat="0" applyBorder="0" applyProtection="0"/>
    <xf numFmtId="0" fontId="166" fillId="26" borderId="0" applyNumberFormat="0" applyBorder="0" applyProtection="0"/>
    <xf numFmtId="0" fontId="166" fillId="9" borderId="0" applyNumberFormat="0" applyBorder="0" applyProtection="0"/>
    <xf numFmtId="0" fontId="166" fillId="9" borderId="0" applyNumberFormat="0" applyBorder="0" applyProtection="0"/>
    <xf numFmtId="0" fontId="4" fillId="18" borderId="0" applyNumberFormat="0" applyBorder="0" applyProtection="0"/>
    <xf numFmtId="0" fontId="4" fillId="18" borderId="0" applyNumberFormat="0" applyBorder="0" applyProtection="0"/>
    <xf numFmtId="0" fontId="6" fillId="9" borderId="0" applyNumberFormat="0" applyBorder="0" applyProtection="0"/>
    <xf numFmtId="0" fontId="166" fillId="26" borderId="0" applyNumberFormat="0" applyBorder="0" applyProtection="0"/>
    <xf numFmtId="0" fontId="6" fillId="9" borderId="0" applyNumberFormat="0" applyBorder="0" applyProtection="0"/>
    <xf numFmtId="0" fontId="6" fillId="9" borderId="0" applyNumberFormat="0" applyBorder="0" applyProtection="0"/>
    <xf numFmtId="0" fontId="7" fillId="27" borderId="0" applyNumberFormat="0" applyBorder="0" applyProtection="0"/>
    <xf numFmtId="0" fontId="7" fillId="27" borderId="0" applyNumberFormat="0" applyBorder="0" applyProtection="0"/>
    <xf numFmtId="0" fontId="7" fillId="8" borderId="0" applyNumberFormat="0" applyBorder="0" applyProtection="0"/>
    <xf numFmtId="0" fontId="7" fillId="8" borderId="0" applyNumberFormat="0" applyBorder="0" applyProtection="0"/>
    <xf numFmtId="0" fontId="7" fillId="17" borderId="0" applyNumberFormat="0" applyBorder="0" applyProtection="0"/>
    <xf numFmtId="0" fontId="7" fillId="17" borderId="0" applyNumberFormat="0" applyBorder="0" applyProtection="0"/>
    <xf numFmtId="0" fontId="7" fillId="28" borderId="0" applyNumberFormat="0" applyBorder="0" applyProtection="0"/>
    <xf numFmtId="0" fontId="7" fillId="28" borderId="0" applyNumberFormat="0" applyBorder="0" applyProtection="0"/>
    <xf numFmtId="0" fontId="7" fillId="29" borderId="0" applyNumberFormat="0" applyBorder="0" applyProtection="0"/>
    <xf numFmtId="0" fontId="7" fillId="29" borderId="0" applyNumberFormat="0" applyBorder="0" applyProtection="0"/>
    <xf numFmtId="0" fontId="7" fillId="30" borderId="0" applyNumberFormat="0" applyBorder="0" applyProtection="0"/>
    <xf numFmtId="0" fontId="7" fillId="30" borderId="0" applyNumberFormat="0" applyBorder="0" applyProtection="0"/>
    <xf numFmtId="0" fontId="8" fillId="29" borderId="0" applyNumberFormat="0" applyBorder="0" applyProtection="0"/>
    <xf numFmtId="0" fontId="8" fillId="8" borderId="0" applyNumberFormat="0" applyBorder="0" applyProtection="0"/>
    <xf numFmtId="0" fontId="8" fillId="20" borderId="0" applyNumberFormat="0" applyBorder="0" applyProtection="0"/>
    <xf numFmtId="0" fontId="8" fillId="19" borderId="0" applyNumberFormat="0" applyBorder="0" applyProtection="0"/>
    <xf numFmtId="0" fontId="8" fillId="29" borderId="0" applyNumberFormat="0" applyBorder="0" applyProtection="0"/>
    <xf numFmtId="0" fontId="8" fillId="8" borderId="0" applyNumberFormat="0" applyBorder="0" applyProtection="0"/>
    <xf numFmtId="0" fontId="9" fillId="31" borderId="0" applyNumberFormat="0" applyBorder="0" applyProtection="0"/>
    <xf numFmtId="0" fontId="7" fillId="27" borderId="0" applyNumberFormat="0" applyBorder="0" applyProtection="0"/>
    <xf numFmtId="0" fontId="9" fillId="31" borderId="0" applyNumberFormat="0" applyBorder="0" applyProtection="0"/>
    <xf numFmtId="0" fontId="9" fillId="6" borderId="0" applyNumberFormat="0" applyBorder="0" applyProtection="0"/>
    <xf numFmtId="0" fontId="9" fillId="6" borderId="0" applyNumberFormat="0" applyBorder="0" applyProtection="0"/>
    <xf numFmtId="0" fontId="7" fillId="27" borderId="0" applyNumberFormat="0" applyBorder="0" applyProtection="0"/>
    <xf numFmtId="0" fontId="7" fillId="27" borderId="0" applyNumberFormat="0" applyBorder="0" applyProtection="0"/>
    <xf numFmtId="0" fontId="10" fillId="6" borderId="0" applyNumberFormat="0" applyBorder="0" applyProtection="0"/>
    <xf numFmtId="0" fontId="9" fillId="31" borderId="0" applyNumberFormat="0" applyBorder="0" applyProtection="0"/>
    <xf numFmtId="0" fontId="10" fillId="6" borderId="0" applyNumberFormat="0" applyBorder="0" applyProtection="0"/>
    <xf numFmtId="0" fontId="10" fillId="6" borderId="0" applyNumberFormat="0" applyBorder="0" applyProtection="0"/>
    <xf numFmtId="0" fontId="9" fillId="32" borderId="0" applyNumberFormat="0" applyBorder="0" applyProtection="0"/>
    <xf numFmtId="0" fontId="7" fillId="8" borderId="0" applyNumberFormat="0" applyBorder="0" applyProtection="0"/>
    <xf numFmtId="0" fontId="9" fillId="32" borderId="0" applyNumberFormat="0" applyBorder="0" applyProtection="0"/>
    <xf numFmtId="0" fontId="9" fillId="33" borderId="0" applyNumberFormat="0" applyBorder="0" applyProtection="0"/>
    <xf numFmtId="0" fontId="9" fillId="33" borderId="0" applyNumberFormat="0" applyBorder="0" applyProtection="0"/>
    <xf numFmtId="0" fontId="7" fillId="8" borderId="0" applyNumberFormat="0" applyBorder="0" applyProtection="0"/>
    <xf numFmtId="0" fontId="7" fillId="8" borderId="0" applyNumberFormat="0" applyBorder="0" applyProtection="0"/>
    <xf numFmtId="0" fontId="10" fillId="33" borderId="0" applyNumberFormat="0" applyBorder="0" applyProtection="0"/>
    <xf numFmtId="0" fontId="9" fillId="32" borderId="0" applyNumberFormat="0" applyBorder="0" applyProtection="0"/>
    <xf numFmtId="0" fontId="10" fillId="33" borderId="0" applyNumberFormat="0" applyBorder="0" applyProtection="0"/>
    <xf numFmtId="0" fontId="10" fillId="33" borderId="0" applyNumberFormat="0" applyBorder="0" applyProtection="0"/>
    <xf numFmtId="0" fontId="9" fillId="34" borderId="0" applyNumberFormat="0" applyBorder="0" applyProtection="0"/>
    <xf numFmtId="0" fontId="7" fillId="17" borderId="0" applyNumberFormat="0" applyBorder="0" applyProtection="0"/>
    <xf numFmtId="0" fontId="9" fillId="34" borderId="0" applyNumberFormat="0" applyBorder="0" applyProtection="0"/>
    <xf numFmtId="0" fontId="9" fillId="18" borderId="0" applyNumberFormat="0" applyBorder="0" applyProtection="0"/>
    <xf numFmtId="0" fontId="9" fillId="18" borderId="0" applyNumberFormat="0" applyBorder="0" applyProtection="0"/>
    <xf numFmtId="0" fontId="7" fillId="17" borderId="0" applyNumberFormat="0" applyBorder="0" applyProtection="0"/>
    <xf numFmtId="0" fontId="7" fillId="17" borderId="0" applyNumberFormat="0" applyBorder="0" applyProtection="0"/>
    <xf numFmtId="0" fontId="10" fillId="18" borderId="0" applyNumberFormat="0" applyBorder="0" applyProtection="0"/>
    <xf numFmtId="0" fontId="9" fillId="34" borderId="0" applyNumberFormat="0" applyBorder="0" applyProtection="0"/>
    <xf numFmtId="0" fontId="10" fillId="18" borderId="0" applyNumberFormat="0" applyBorder="0" applyProtection="0"/>
    <xf numFmtId="0" fontId="10" fillId="18" borderId="0" applyNumberFormat="0" applyBorder="0" applyProtection="0"/>
    <xf numFmtId="0" fontId="9" fillId="35" borderId="0" applyNumberFormat="0" applyBorder="0" applyProtection="0"/>
    <xf numFmtId="0" fontId="7" fillId="28" borderId="0" applyNumberFormat="0" applyBorder="0" applyProtection="0"/>
    <xf numFmtId="0" fontId="9" fillId="35" borderId="0" applyNumberFormat="0" applyBorder="0" applyProtection="0"/>
    <xf numFmtId="0" fontId="9" fillId="3" borderId="0" applyNumberFormat="0" applyBorder="0" applyProtection="0"/>
    <xf numFmtId="0" fontId="9" fillId="3" borderId="0" applyNumberFormat="0" applyBorder="0" applyProtection="0"/>
    <xf numFmtId="0" fontId="7" fillId="28" borderId="0" applyNumberFormat="0" applyBorder="0" applyProtection="0"/>
    <xf numFmtId="0" fontId="7" fillId="28" borderId="0" applyNumberFormat="0" applyBorder="0" applyProtection="0"/>
    <xf numFmtId="0" fontId="10" fillId="3" borderId="0" applyNumberFormat="0" applyBorder="0" applyProtection="0"/>
    <xf numFmtId="0" fontId="9" fillId="35" borderId="0" applyNumberFormat="0" applyBorder="0" applyProtection="0"/>
    <xf numFmtId="0" fontId="10" fillId="3" borderId="0" applyNumberFormat="0" applyBorder="0" applyProtection="0"/>
    <xf numFmtId="0" fontId="10" fillId="3" borderId="0" applyNumberFormat="0" applyBorder="0" applyProtection="0"/>
    <xf numFmtId="0" fontId="9" fillId="36" borderId="0" applyNumberFormat="0" applyBorder="0" applyProtection="0"/>
    <xf numFmtId="0" fontId="7" fillId="29" borderId="0" applyNumberFormat="0" applyBorder="0" applyProtection="0"/>
    <xf numFmtId="0" fontId="9" fillId="36" borderId="0" applyNumberFormat="0" applyBorder="0" applyProtection="0"/>
    <xf numFmtId="0" fontId="9" fillId="6" borderId="0" applyNumberFormat="0" applyBorder="0" applyProtection="0"/>
    <xf numFmtId="0" fontId="9" fillId="6" borderId="0" applyNumberFormat="0" applyBorder="0" applyProtection="0"/>
    <xf numFmtId="0" fontId="7" fillId="29" borderId="0" applyNumberFormat="0" applyBorder="0" applyProtection="0"/>
    <xf numFmtId="0" fontId="7" fillId="29" borderId="0" applyNumberFormat="0" applyBorder="0" applyProtection="0"/>
    <xf numFmtId="0" fontId="10" fillId="6" borderId="0" applyNumberFormat="0" applyBorder="0" applyProtection="0"/>
    <xf numFmtId="0" fontId="9" fillId="36" borderId="0" applyNumberFormat="0" applyBorder="0" applyProtection="0"/>
    <xf numFmtId="0" fontId="10" fillId="6" borderId="0" applyNumberFormat="0" applyBorder="0" applyProtection="0"/>
    <xf numFmtId="0" fontId="10" fillId="6" borderId="0" applyNumberFormat="0" applyBorder="0" applyProtection="0"/>
    <xf numFmtId="0" fontId="9" fillId="37" borderId="0" applyNumberFormat="0" applyBorder="0" applyProtection="0"/>
    <xf numFmtId="0" fontId="7" fillId="30" borderId="0" applyNumberFormat="0" applyBorder="0" applyProtection="0"/>
    <xf numFmtId="0" fontId="9" fillId="37" borderId="0" applyNumberFormat="0" applyBorder="0" applyProtection="0"/>
    <xf numFmtId="0" fontId="9" fillId="8" borderId="0" applyNumberFormat="0" applyBorder="0" applyProtection="0"/>
    <xf numFmtId="0" fontId="9" fillId="8" borderId="0" applyNumberFormat="0" applyBorder="0" applyProtection="0"/>
    <xf numFmtId="0" fontId="7" fillId="30" borderId="0" applyNumberFormat="0" applyBorder="0" applyProtection="0"/>
    <xf numFmtId="0" fontId="7" fillId="30" borderId="0" applyNumberFormat="0" applyBorder="0" applyProtection="0"/>
    <xf numFmtId="0" fontId="10" fillId="8" borderId="0" applyNumberFormat="0" applyBorder="0" applyProtection="0"/>
    <xf numFmtId="0" fontId="9" fillId="37" borderId="0" applyNumberFormat="0" applyBorder="0" applyProtection="0"/>
    <xf numFmtId="0" fontId="10" fillId="8" borderId="0" applyNumberFormat="0" applyBorder="0" applyProtection="0"/>
    <xf numFmtId="0" fontId="10" fillId="8" borderId="0" applyNumberFormat="0" applyBorder="0" applyProtection="0"/>
    <xf numFmtId="0" fontId="8" fillId="29" borderId="0" applyNumberFormat="0" applyBorder="0" applyProtection="0"/>
    <xf numFmtId="0" fontId="4" fillId="38" borderId="0" applyNumberFormat="0" applyBorder="0" applyProtection="0"/>
    <xf numFmtId="0" fontId="4" fillId="38" borderId="0" applyNumberFormat="0" applyBorder="0" applyProtection="0"/>
    <xf numFmtId="0" fontId="4" fillId="38" borderId="0" applyNumberFormat="0" applyBorder="0" applyProtection="0"/>
    <xf numFmtId="0" fontId="4" fillId="38" borderId="0" applyNumberFormat="0" applyBorder="0" applyProtection="0"/>
    <xf numFmtId="0" fontId="7" fillId="39" borderId="0" applyNumberFormat="0" applyBorder="0" applyProtection="0"/>
    <xf numFmtId="0" fontId="7" fillId="39" borderId="0" applyNumberFormat="0" applyBorder="0" applyProtection="0"/>
    <xf numFmtId="0" fontId="9" fillId="40" borderId="0" applyNumberFormat="0" applyBorder="0" applyProtection="0"/>
    <xf numFmtId="0" fontId="9" fillId="40" borderId="0" applyNumberFormat="0" applyBorder="0" applyProtection="0"/>
    <xf numFmtId="0" fontId="9" fillId="40" borderId="0" applyNumberFormat="0" applyBorder="0" applyProtection="0"/>
    <xf numFmtId="0" fontId="9" fillId="41" borderId="0" applyNumberFormat="0" applyBorder="0" applyProtection="0"/>
    <xf numFmtId="0" fontId="9" fillId="41" borderId="0" applyNumberFormat="0" applyBorder="0" applyProtection="0"/>
    <xf numFmtId="0" fontId="7" fillId="42" borderId="0" applyNumberFormat="0" applyBorder="0" applyProtection="0"/>
    <xf numFmtId="0" fontId="9" fillId="40" borderId="0" applyNumberFormat="0" applyBorder="0" applyProtection="0"/>
    <xf numFmtId="0" fontId="9" fillId="41" borderId="0" applyNumberFormat="0" applyBorder="0" applyProtection="0"/>
    <xf numFmtId="0" fontId="9" fillId="41" borderId="0" applyNumberFormat="0" applyBorder="0" applyProtection="0"/>
    <xf numFmtId="0" fontId="7" fillId="42" borderId="0" applyNumberFormat="0" applyBorder="0" applyProtection="0"/>
    <xf numFmtId="0" fontId="7" fillId="42" borderId="0" applyNumberFormat="0" applyBorder="0" applyProtection="0"/>
    <xf numFmtId="0" fontId="10" fillId="41" borderId="0" applyNumberFormat="0" applyBorder="0" applyProtection="0"/>
    <xf numFmtId="0" fontId="9" fillId="40" borderId="0" applyNumberFormat="0" applyBorder="0" applyProtection="0"/>
    <xf numFmtId="0" fontId="10" fillId="41" borderId="0" applyNumberFormat="0" applyBorder="0" applyProtection="0"/>
    <xf numFmtId="0" fontId="9" fillId="40" borderId="0" applyNumberFormat="0" applyBorder="0" applyProtection="0"/>
    <xf numFmtId="0" fontId="10" fillId="41" borderId="0" applyNumberFormat="0" applyBorder="0" applyProtection="0"/>
    <xf numFmtId="0" fontId="9" fillId="40" borderId="0" applyNumberFormat="0" applyBorder="0" applyProtection="0"/>
    <xf numFmtId="0" fontId="7" fillId="43" borderId="0" applyNumberFormat="0" applyBorder="0" applyProtection="0"/>
    <xf numFmtId="0" fontId="9" fillId="40" borderId="0" applyNumberFormat="0" applyBorder="0" applyProtection="0"/>
    <xf numFmtId="0" fontId="9" fillId="40" borderId="0" applyNumberFormat="0" applyBorder="0" applyProtection="0"/>
    <xf numFmtId="0" fontId="9" fillId="40" borderId="0" applyNumberFormat="0" applyBorder="0" applyProtection="0"/>
    <xf numFmtId="0" fontId="9" fillId="40" borderId="0" applyNumberFormat="0" applyBorder="0" applyProtection="0"/>
    <xf numFmtId="0" fontId="8" fillId="44" borderId="0" applyNumberFormat="0" applyBorder="0" applyProtection="0"/>
    <xf numFmtId="0" fontId="4" fillId="45" borderId="0" applyNumberFormat="0" applyBorder="0" applyProtection="0"/>
    <xf numFmtId="0" fontId="4" fillId="45" borderId="0" applyNumberFormat="0" applyBorder="0" applyProtection="0"/>
    <xf numFmtId="0" fontId="4" fillId="46" borderId="0" applyNumberFormat="0" applyBorder="0" applyProtection="0"/>
    <xf numFmtId="0" fontId="4" fillId="46" borderId="0" applyNumberFormat="0" applyBorder="0" applyProtection="0"/>
    <xf numFmtId="0" fontId="7" fillId="47" borderId="0" applyNumberFormat="0" applyBorder="0" applyProtection="0"/>
    <xf numFmtId="0" fontId="7" fillId="47" borderId="0" applyNumberFormat="0" applyBorder="0" applyProtection="0"/>
    <xf numFmtId="0" fontId="9" fillId="48" borderId="0" applyNumberFormat="0" applyBorder="0" applyProtection="0"/>
    <xf numFmtId="0" fontId="9" fillId="48" borderId="0" applyNumberFormat="0" applyBorder="0" applyProtection="0"/>
    <xf numFmtId="0" fontId="9" fillId="48" borderId="0" applyNumberFormat="0" applyBorder="0" applyProtection="0"/>
    <xf numFmtId="0" fontId="9" fillId="33" borderId="0" applyNumberFormat="0" applyBorder="0" applyProtection="0"/>
    <xf numFmtId="0" fontId="9" fillId="33" borderId="0" applyNumberFormat="0" applyBorder="0" applyProtection="0"/>
    <xf numFmtId="0" fontId="7" fillId="49" borderId="0" applyNumberFormat="0" applyBorder="0" applyProtection="0"/>
    <xf numFmtId="0" fontId="9" fillId="48" borderId="0" applyNumberFormat="0" applyBorder="0" applyProtection="0"/>
    <xf numFmtId="0" fontId="9" fillId="33" borderId="0" applyNumberFormat="0" applyBorder="0" applyProtection="0"/>
    <xf numFmtId="0" fontId="9" fillId="33" borderId="0" applyNumberFormat="0" applyBorder="0" applyProtection="0"/>
    <xf numFmtId="0" fontId="7" fillId="49" borderId="0" applyNumberFormat="0" applyBorder="0" applyProtection="0"/>
    <xf numFmtId="0" fontId="7" fillId="49" borderId="0" applyNumberFormat="0" applyBorder="0" applyProtection="0"/>
    <xf numFmtId="0" fontId="10" fillId="33" borderId="0" applyNumberFormat="0" applyBorder="0" applyProtection="0"/>
    <xf numFmtId="0" fontId="9" fillId="48" borderId="0" applyNumberFormat="0" applyBorder="0" applyProtection="0"/>
    <xf numFmtId="0" fontId="10" fillId="33" borderId="0" applyNumberFormat="0" applyBorder="0" applyProtection="0"/>
    <xf numFmtId="0" fontId="9" fillId="48" borderId="0" applyNumberFormat="0" applyBorder="0" applyProtection="0"/>
    <xf numFmtId="0" fontId="10" fillId="33" borderId="0" applyNumberFormat="0" applyBorder="0" applyProtection="0"/>
    <xf numFmtId="0" fontId="9" fillId="48" borderId="0" applyNumberFormat="0" applyBorder="0" applyProtection="0"/>
    <xf numFmtId="0" fontId="7" fillId="44" borderId="0" applyNumberFormat="0" applyBorder="0" applyProtection="0"/>
    <xf numFmtId="0" fontId="9" fillId="48" borderId="0" applyNumberFormat="0" applyBorder="0" applyProtection="0"/>
    <xf numFmtId="0" fontId="9" fillId="48" borderId="0" applyNumberFormat="0" applyBorder="0" applyProtection="0"/>
    <xf numFmtId="0" fontId="9" fillId="48" borderId="0" applyNumberFormat="0" applyBorder="0" applyProtection="0"/>
    <xf numFmtId="0" fontId="9" fillId="48" borderId="0" applyNumberFormat="0" applyBorder="0" applyProtection="0"/>
    <xf numFmtId="0" fontId="8" fillId="50" borderId="0" applyNumberFormat="0" applyBorder="0" applyProtection="0"/>
    <xf numFmtId="0" fontId="4" fillId="45" borderId="0" applyNumberFormat="0" applyBorder="0" applyProtection="0"/>
    <xf numFmtId="0" fontId="4" fillId="45" borderId="0" applyNumberFormat="0" applyBorder="0" applyProtection="0"/>
    <xf numFmtId="0" fontId="4" fillId="51" borderId="0" applyNumberFormat="0" applyBorder="0" applyProtection="0"/>
    <xf numFmtId="0" fontId="4" fillId="51" borderId="0" applyNumberFormat="0" applyBorder="0" applyProtection="0"/>
    <xf numFmtId="0" fontId="7" fillId="46" borderId="0" applyNumberFormat="0" applyBorder="0" applyProtection="0"/>
    <xf numFmtId="0" fontId="7" fillId="46" borderId="0" applyNumberFormat="0" applyBorder="0" applyProtection="0"/>
    <xf numFmtId="0" fontId="9" fillId="52" borderId="0" applyNumberFormat="0" applyBorder="0" applyProtection="0"/>
    <xf numFmtId="0" fontId="9" fillId="52" borderId="0" applyNumberFormat="0" applyBorder="0" applyProtection="0"/>
    <xf numFmtId="0" fontId="9" fillId="52" borderId="0" applyNumberFormat="0" applyBorder="0" applyProtection="0"/>
    <xf numFmtId="0" fontId="9" fillId="18" borderId="0" applyNumberFormat="0" applyBorder="0" applyProtection="0"/>
    <xf numFmtId="0" fontId="9" fillId="18" borderId="0" applyNumberFormat="0" applyBorder="0" applyProtection="0"/>
    <xf numFmtId="0" fontId="7" fillId="47" borderId="0" applyNumberFormat="0" applyBorder="0" applyProtection="0"/>
    <xf numFmtId="0" fontId="9" fillId="52" borderId="0" applyNumberFormat="0" applyBorder="0" applyProtection="0"/>
    <xf numFmtId="0" fontId="9" fillId="18" borderId="0" applyNumberFormat="0" applyBorder="0" applyProtection="0"/>
    <xf numFmtId="0" fontId="9" fillId="18" borderId="0" applyNumberFormat="0" applyBorder="0" applyProtection="0"/>
    <xf numFmtId="0" fontId="7" fillId="47" borderId="0" applyNumberFormat="0" applyBorder="0" applyProtection="0"/>
    <xf numFmtId="0" fontId="7" fillId="47" borderId="0" applyNumberFormat="0" applyBorder="0" applyProtection="0"/>
    <xf numFmtId="0" fontId="10" fillId="18" borderId="0" applyNumberFormat="0" applyBorder="0" applyProtection="0"/>
    <xf numFmtId="0" fontId="9" fillId="52" borderId="0" applyNumberFormat="0" applyBorder="0" applyProtection="0"/>
    <xf numFmtId="0" fontId="10" fillId="18" borderId="0" applyNumberFormat="0" applyBorder="0" applyProtection="0"/>
    <xf numFmtId="0" fontId="9" fillId="52" borderId="0" applyNumberFormat="0" applyBorder="0" applyProtection="0"/>
    <xf numFmtId="0" fontId="10" fillId="18" borderId="0" applyNumberFormat="0" applyBorder="0" applyProtection="0"/>
    <xf numFmtId="0" fontId="9" fillId="52" borderId="0" applyNumberFormat="0" applyBorder="0" applyProtection="0"/>
    <xf numFmtId="0" fontId="7" fillId="50" borderId="0" applyNumberFormat="0" applyBorder="0" applyProtection="0"/>
    <xf numFmtId="0" fontId="9" fillId="52" borderId="0" applyNumberFormat="0" applyBorder="0" applyProtection="0"/>
    <xf numFmtId="0" fontId="9" fillId="52" borderId="0" applyNumberFormat="0" applyBorder="0" applyProtection="0"/>
    <xf numFmtId="0" fontId="9" fillId="52" borderId="0" applyNumberFormat="0" applyBorder="0" applyProtection="0"/>
    <xf numFmtId="0" fontId="9" fillId="52" borderId="0" applyNumberFormat="0" applyBorder="0" applyProtection="0"/>
    <xf numFmtId="0" fontId="8" fillId="53" borderId="0" applyNumberFormat="0" applyBorder="0" applyProtection="0"/>
    <xf numFmtId="0" fontId="4" fillId="38" borderId="0" applyNumberFormat="0" applyBorder="0" applyProtection="0"/>
    <xf numFmtId="0" fontId="4" fillId="38" borderId="0" applyNumberFormat="0" applyBorder="0" applyProtection="0"/>
    <xf numFmtId="0" fontId="4" fillId="46" borderId="0" applyNumberFormat="0" applyBorder="0" applyProtection="0"/>
    <xf numFmtId="0" fontId="4" fillId="46" borderId="0" applyNumberFormat="0" applyBorder="0" applyProtection="0"/>
    <xf numFmtId="0" fontId="7" fillId="46" borderId="0" applyNumberFormat="0" applyBorder="0" applyProtection="0"/>
    <xf numFmtId="0" fontId="7" fillId="46" borderId="0" applyNumberFormat="0" applyBorder="0" applyProtection="0"/>
    <xf numFmtId="0" fontId="9" fillId="54" borderId="0" applyNumberFormat="0" applyBorder="0" applyProtection="0"/>
    <xf numFmtId="0" fontId="9" fillId="54" borderId="0" applyNumberFormat="0" applyBorder="0" applyProtection="0"/>
    <xf numFmtId="0" fontId="9" fillId="54" borderId="0" applyNumberFormat="0" applyBorder="0" applyProtection="0"/>
    <xf numFmtId="0" fontId="9" fillId="53" borderId="0" applyNumberFormat="0" applyBorder="0" applyProtection="0"/>
    <xf numFmtId="0" fontId="9" fillId="53" borderId="0" applyNumberFormat="0" applyBorder="0" applyProtection="0"/>
    <xf numFmtId="0" fontId="7" fillId="42" borderId="0" applyNumberFormat="0" applyBorder="0" applyProtection="0"/>
    <xf numFmtId="0" fontId="9" fillId="54" borderId="0" applyNumberFormat="0" applyBorder="0" applyProtection="0"/>
    <xf numFmtId="0" fontId="9" fillId="53" borderId="0" applyNumberFormat="0" applyBorder="0" applyProtection="0"/>
    <xf numFmtId="0" fontId="9" fillId="53" borderId="0" applyNumberFormat="0" applyBorder="0" applyProtection="0"/>
    <xf numFmtId="0" fontId="7" fillId="42" borderId="0" applyNumberFormat="0" applyBorder="0" applyProtection="0"/>
    <xf numFmtId="0" fontId="7" fillId="42" borderId="0" applyNumberFormat="0" applyBorder="0" applyProtection="0"/>
    <xf numFmtId="0" fontId="10" fillId="53" borderId="0" applyNumberFormat="0" applyBorder="0" applyProtection="0"/>
    <xf numFmtId="0" fontId="9" fillId="54" borderId="0" applyNumberFormat="0" applyBorder="0" applyProtection="0"/>
    <xf numFmtId="0" fontId="10" fillId="53" borderId="0" applyNumberFormat="0" applyBorder="0" applyProtection="0"/>
    <xf numFmtId="0" fontId="9" fillId="54" borderId="0" applyNumberFormat="0" applyBorder="0" applyProtection="0"/>
    <xf numFmtId="0" fontId="10" fillId="53" borderId="0" applyNumberFormat="0" applyBorder="0" applyProtection="0"/>
    <xf numFmtId="0" fontId="9" fillId="54" borderId="0" applyNumberFormat="0" applyBorder="0" applyProtection="0"/>
    <xf numFmtId="0" fontId="7" fillId="28" borderId="0" applyNumberFormat="0" applyBorder="0" applyProtection="0"/>
    <xf numFmtId="0" fontId="9" fillId="54" borderId="0" applyNumberFormat="0" applyBorder="0" applyProtection="0"/>
    <xf numFmtId="0" fontId="9" fillId="54" borderId="0" applyNumberFormat="0" applyBorder="0" applyProtection="0"/>
    <xf numFmtId="0" fontId="9" fillId="54" borderId="0" applyNumberFormat="0" applyBorder="0" applyProtection="0"/>
    <xf numFmtId="0" fontId="9" fillId="54" borderId="0" applyNumberFormat="0" applyBorder="0" applyProtection="0"/>
    <xf numFmtId="0" fontId="8" fillId="29" borderId="0" applyNumberFormat="0" applyBorder="0" applyProtection="0"/>
    <xf numFmtId="0" fontId="4" fillId="55" borderId="0" applyNumberFormat="0" applyBorder="0" applyProtection="0"/>
    <xf numFmtId="0" fontId="4" fillId="55" borderId="0" applyNumberFormat="0" applyBorder="0" applyProtection="0"/>
    <xf numFmtId="0" fontId="4" fillId="38" borderId="0" applyNumberFormat="0" applyBorder="0" applyProtection="0"/>
    <xf numFmtId="0" fontId="4" fillId="38" borderId="0" applyNumberFormat="0" applyBorder="0" applyProtection="0"/>
    <xf numFmtId="0" fontId="7" fillId="39" borderId="0" applyNumberFormat="0" applyBorder="0" applyProtection="0"/>
    <xf numFmtId="0" fontId="7" fillId="39" borderId="0" applyNumberFormat="0" applyBorder="0" applyProtection="0"/>
    <xf numFmtId="0" fontId="7" fillId="56" borderId="0" applyNumberFormat="0" applyBorder="0" applyProtection="0"/>
    <xf numFmtId="0" fontId="9" fillId="57" borderId="0" applyNumberFormat="0" applyBorder="0" applyProtection="0"/>
    <xf numFmtId="0" fontId="7" fillId="56" borderId="0" applyNumberFormat="0" applyBorder="0" applyProtection="0"/>
    <xf numFmtId="0" fontId="10" fillId="29" borderId="0" applyNumberFormat="0" applyBorder="0" applyProtection="0"/>
    <xf numFmtId="0" fontId="10" fillId="29" borderId="0" applyNumberFormat="0" applyBorder="0" applyProtection="0"/>
    <xf numFmtId="0" fontId="10" fillId="29" borderId="0" applyNumberFormat="0" applyBorder="0" applyProtection="0"/>
    <xf numFmtId="0" fontId="7" fillId="29" borderId="0" applyNumberFormat="0" applyBorder="0" applyProtection="0"/>
    <xf numFmtId="0" fontId="8" fillId="33" borderId="0" applyNumberFormat="0" applyBorder="0" applyProtection="0"/>
    <xf numFmtId="0" fontId="4" fillId="45" borderId="0" applyNumberFormat="0" applyBorder="0" applyProtection="0"/>
    <xf numFmtId="0" fontId="4" fillId="45" borderId="0" applyNumberFormat="0" applyBorder="0" applyProtection="0"/>
    <xf numFmtId="0" fontId="4" fillId="58" borderId="0" applyNumberFormat="0" applyBorder="0" applyProtection="0"/>
    <xf numFmtId="0" fontId="4" fillId="58" borderId="0" applyNumberFormat="0" applyBorder="0" applyProtection="0"/>
    <xf numFmtId="0" fontId="7" fillId="58" borderId="0" applyNumberFormat="0" applyBorder="0" applyProtection="0"/>
    <xf numFmtId="0" fontId="7" fillId="58" borderId="0" applyNumberFormat="0" applyBorder="0" applyProtection="0"/>
    <xf numFmtId="0" fontId="9" fillId="59" borderId="0" applyNumberFormat="0" applyBorder="0" applyProtection="0"/>
    <xf numFmtId="0" fontId="9" fillId="59" borderId="0" applyNumberFormat="0" applyBorder="0" applyProtection="0"/>
    <xf numFmtId="0" fontId="9" fillId="59" borderId="0" applyNumberFormat="0" applyBorder="0" applyProtection="0"/>
    <xf numFmtId="0" fontId="9" fillId="44" borderId="0" applyNumberFormat="0" applyBorder="0" applyProtection="0"/>
    <xf numFmtId="0" fontId="9" fillId="44" borderId="0" applyNumberFormat="0" applyBorder="0" applyProtection="0"/>
    <xf numFmtId="0" fontId="7" fillId="60" borderId="0" applyNumberFormat="0" applyBorder="0" applyProtection="0"/>
    <xf numFmtId="0" fontId="9" fillId="59" borderId="0" applyNumberFormat="0" applyBorder="0" applyProtection="0"/>
    <xf numFmtId="0" fontId="9" fillId="44" borderId="0" applyNumberFormat="0" applyBorder="0" applyProtection="0"/>
    <xf numFmtId="0" fontId="9" fillId="44" borderId="0" applyNumberFormat="0" applyBorder="0" applyProtection="0"/>
    <xf numFmtId="0" fontId="7" fillId="60" borderId="0" applyNumberFormat="0" applyBorder="0" applyProtection="0"/>
    <xf numFmtId="0" fontId="7" fillId="60" borderId="0" applyNumberFormat="0" applyBorder="0" applyProtection="0"/>
    <xf numFmtId="0" fontId="10" fillId="44" borderId="0" applyNumberFormat="0" applyBorder="0" applyProtection="0"/>
    <xf numFmtId="0" fontId="9" fillId="59" borderId="0" applyNumberFormat="0" applyBorder="0" applyProtection="0"/>
    <xf numFmtId="0" fontId="10" fillId="44" borderId="0" applyNumberFormat="0" applyBorder="0" applyProtection="0"/>
    <xf numFmtId="0" fontId="9" fillId="59" borderId="0" applyNumberFormat="0" applyBorder="0" applyProtection="0"/>
    <xf numFmtId="0" fontId="10" fillId="44" borderId="0" applyNumberFormat="0" applyBorder="0" applyProtection="0"/>
    <xf numFmtId="0" fontId="9" fillId="59" borderId="0" applyNumberFormat="0" applyBorder="0" applyProtection="0"/>
    <xf numFmtId="0" fontId="7" fillId="33" borderId="0" applyNumberFormat="0" applyBorder="0" applyProtection="0"/>
    <xf numFmtId="0" fontId="9" fillId="59" borderId="0" applyNumberFormat="0" applyBorder="0" applyProtection="0"/>
    <xf numFmtId="0" fontId="9" fillId="59" borderId="0" applyNumberFormat="0" applyBorder="0" applyProtection="0"/>
    <xf numFmtId="0" fontId="9" fillId="59" borderId="0" applyNumberFormat="0" applyBorder="0" applyProtection="0"/>
    <xf numFmtId="0" fontId="9" fillId="59" borderId="0" applyNumberFormat="0" applyBorder="0" applyProtection="0"/>
    <xf numFmtId="0" fontId="11" fillId="0" borderId="0" applyNumberFormat="0" applyFill="0" applyBorder="0" applyProtection="0"/>
    <xf numFmtId="0" fontId="12" fillId="61" borderId="0" applyNumberFormat="0" applyBorder="0" applyProtection="0"/>
    <xf numFmtId="0" fontId="13" fillId="62" borderId="0" applyNumberFormat="0" applyBorder="0" applyProtection="0"/>
    <xf numFmtId="0" fontId="13" fillId="5" borderId="0" applyNumberFormat="0" applyBorder="0" applyProtection="0"/>
    <xf numFmtId="0" fontId="13" fillId="5" borderId="0" applyNumberFormat="0" applyBorder="0" applyProtection="0"/>
    <xf numFmtId="0" fontId="12" fillId="61" borderId="0" applyNumberFormat="0" applyBorder="0" applyProtection="0"/>
    <xf numFmtId="0" fontId="14" fillId="5" borderId="0" applyNumberFormat="0" applyBorder="0" applyProtection="0"/>
    <xf numFmtId="0" fontId="13" fillId="62" borderId="0" applyNumberFormat="0" applyBorder="0" applyProtection="0"/>
    <xf numFmtId="0" fontId="14" fillId="5" borderId="0" applyNumberFormat="0" applyBorder="0" applyProtection="0"/>
    <xf numFmtId="0" fontId="14" fillId="5" borderId="0" applyNumberFormat="0" applyBorder="0" applyProtection="0"/>
    <xf numFmtId="0" fontId="15" fillId="3" borderId="0" applyNumberFormat="0" applyBorder="0" applyProtection="0"/>
    <xf numFmtId="0" fontId="16" fillId="63" borderId="1" applyNumberFormat="0" applyProtection="0"/>
    <xf numFmtId="0" fontId="16" fillId="63" borderId="1" applyNumberFormat="0" applyProtection="0"/>
    <xf numFmtId="0" fontId="16" fillId="63" borderId="1" applyNumberFormat="0" applyProtection="0"/>
    <xf numFmtId="0" fontId="16" fillId="63" borderId="1" applyNumberFormat="0" applyProtection="0"/>
    <xf numFmtId="0" fontId="17" fillId="64" borderId="1" applyNumberFormat="0" applyProtection="0"/>
    <xf numFmtId="0" fontId="18" fillId="65" borderId="2" applyNumberFormat="0" applyProtection="0"/>
    <xf numFmtId="0" fontId="19" fillId="63" borderId="2" applyNumberFormat="0" applyProtection="0"/>
    <xf numFmtId="0" fontId="19" fillId="63" borderId="2"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20" fillId="63" borderId="1" applyNumberFormat="0" applyProtection="0"/>
    <xf numFmtId="0" fontId="18" fillId="65" borderId="2"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2" fillId="0" borderId="3" applyNumberFormat="0" applyFill="0" applyProtection="0"/>
    <xf numFmtId="0" fontId="23" fillId="47" borderId="4" applyNumberFormat="0" applyProtection="0"/>
    <xf numFmtId="0" fontId="24" fillId="66" borderId="5" applyNumberFormat="0" applyProtection="0"/>
    <xf numFmtId="0" fontId="23" fillId="47" borderId="4" applyNumberFormat="0" applyProtection="0"/>
    <xf numFmtId="0" fontId="25" fillId="67" borderId="4" applyNumberFormat="0" applyProtection="0"/>
    <xf numFmtId="0" fontId="25" fillId="67" borderId="4" applyNumberFormat="0" applyProtection="0"/>
    <xf numFmtId="0" fontId="25" fillId="67" borderId="4" applyNumberFormat="0" applyProtection="0"/>
    <xf numFmtId="0" fontId="23" fillId="67" borderId="4" applyNumberFormat="0" applyProtection="0"/>
    <xf numFmtId="0" fontId="26" fillId="0" borderId="6"/>
    <xf numFmtId="0" fontId="26" fillId="0" borderId="7"/>
    <xf numFmtId="0" fontId="26" fillId="0" borderId="8"/>
    <xf numFmtId="0" fontId="26" fillId="0" borderId="9"/>
    <xf numFmtId="0" fontId="26" fillId="0" borderId="8"/>
    <xf numFmtId="0" fontId="26" fillId="0" borderId="10"/>
    <xf numFmtId="38" fontId="27"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164" fontId="2" fillId="0" borderId="0" applyFont="0" applyFill="0" applyBorder="0" applyProtection="0"/>
    <xf numFmtId="43" fontId="2" fillId="0" borderId="0" applyFont="0" applyFill="0" applyBorder="0" applyProtection="0"/>
    <xf numFmtId="43" fontId="2" fillId="0" borderId="0" applyFont="0" applyFill="0" applyBorder="0" applyProtection="0"/>
    <xf numFmtId="165" fontId="27" fillId="0" borderId="0" applyFont="0" applyFill="0" applyBorder="0" applyProtection="0"/>
    <xf numFmtId="164"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7"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166" fontId="26" fillId="0" borderId="0" applyFont="0" applyFill="0" applyBorder="0" applyProtection="0"/>
    <xf numFmtId="167" fontId="26" fillId="0" borderId="0" applyFont="0" applyFill="0" applyBorder="0" applyProtection="0"/>
    <xf numFmtId="0" fontId="26" fillId="0" borderId="0" applyFont="0" applyFill="0" applyBorder="0" applyProtection="0"/>
    <xf numFmtId="167" fontId="26" fillId="0" borderId="0" applyFont="0" applyFill="0" applyBorder="0" applyProtection="0"/>
    <xf numFmtId="168" fontId="27" fillId="0" borderId="0" applyFont="0" applyFill="0" applyBorder="0" applyProtection="0"/>
    <xf numFmtId="167" fontId="26" fillId="0" borderId="0" applyFont="0" applyFill="0" applyBorder="0" applyProtection="0"/>
    <xf numFmtId="167" fontId="26" fillId="0" borderId="0" applyFont="0" applyFill="0" applyBorder="0" applyProtection="0"/>
    <xf numFmtId="169" fontId="28" fillId="0" borderId="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6"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6"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6"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7"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166" fontId="26" fillId="0" borderId="0" applyFont="0" applyFill="0" applyBorder="0" applyProtection="0"/>
    <xf numFmtId="166" fontId="26" fillId="0" borderId="0" applyFont="0" applyFill="0" applyBorder="0" applyProtection="0"/>
    <xf numFmtId="0" fontId="26" fillId="0" borderId="0" applyFont="0" applyFill="0" applyBorder="0" applyProtection="0"/>
    <xf numFmtId="168" fontId="27"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8" fontId="27" fillId="0" borderId="0" applyFont="0" applyFill="0" applyBorder="0" applyProtection="0"/>
    <xf numFmtId="43" fontId="2" fillId="0" borderId="0" applyFont="0" applyFill="0" applyBorder="0" applyProtection="0"/>
    <xf numFmtId="167" fontId="166" fillId="0" borderId="0" applyFont="0" applyFill="0" applyBorder="0" applyProtection="0"/>
    <xf numFmtId="167" fontId="4" fillId="0" borderId="0" applyFont="0" applyFill="0" applyBorder="0" applyProtection="0"/>
    <xf numFmtId="167" fontId="4"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167" fontId="166" fillId="0" borderId="0" applyFont="0" applyFill="0" applyBorder="0" applyProtection="0"/>
    <xf numFmtId="167" fontId="26" fillId="0" borderId="0" applyFont="0" applyFill="0" applyBorder="0" applyProtection="0"/>
    <xf numFmtId="43" fontId="2" fillId="0" borderId="0" applyFont="0" applyFill="0" applyBorder="0" applyProtection="0"/>
    <xf numFmtId="43" fontId="2"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166" fillId="0" borderId="0" applyFont="0" applyFill="0" applyBorder="0" applyProtection="0"/>
    <xf numFmtId="167" fontId="166" fillId="0" borderId="0" applyFont="0" applyFill="0" applyBorder="0" applyProtection="0"/>
    <xf numFmtId="167" fontId="4" fillId="0" borderId="0" applyFont="0" applyFill="0" applyBorder="0" applyProtection="0"/>
    <xf numFmtId="167" fontId="4" fillId="0" borderId="0" applyFont="0" applyFill="0" applyBorder="0" applyProtection="0"/>
    <xf numFmtId="168" fontId="27" fillId="0" borderId="0" applyFont="0" applyFill="0" applyBorder="0" applyProtection="0"/>
    <xf numFmtId="168" fontId="27" fillId="0" borderId="0" applyFont="0" applyFill="0" applyBorder="0" applyProtection="0"/>
    <xf numFmtId="167" fontId="16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43" fontId="26" fillId="0" borderId="0" applyFont="0" applyFill="0" applyBorder="0" applyProtection="0"/>
    <xf numFmtId="43"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0"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8" fontId="27" fillId="0" borderId="0" applyFont="0" applyFill="0" applyBorder="0" applyProtection="0"/>
    <xf numFmtId="43" fontId="2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168" fontId="27" fillId="0" borderId="0" applyFont="0" applyFill="0" applyBorder="0" applyProtection="0"/>
    <xf numFmtId="168" fontId="27" fillId="0" borderId="0" applyFont="0" applyFill="0" applyBorder="0" applyProtection="0"/>
    <xf numFmtId="167" fontId="26" fillId="0" borderId="0" applyFont="0" applyFill="0" applyBorder="0" applyProtection="0"/>
    <xf numFmtId="43" fontId="26" fillId="0" borderId="0" applyFont="0" applyFill="0" applyBorder="0" applyProtection="0"/>
    <xf numFmtId="168" fontId="27"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7" fontId="16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70" fontId="26" fillId="0" borderId="0" applyFont="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171" fontId="27" fillId="0" borderId="0" applyFont="0" applyFill="0" applyBorder="0" applyProtection="0"/>
    <xf numFmtId="172" fontId="29" fillId="0" borderId="0" applyFont="0" applyFill="0" applyBorder="0" applyProtection="0"/>
    <xf numFmtId="44" fontId="26" fillId="0" borderId="0" applyFont="0" applyFill="0" applyBorder="0" applyProtection="0"/>
    <xf numFmtId="44" fontId="26" fillId="0" borderId="0" applyFont="0" applyFill="0" applyBorder="0" applyProtection="0"/>
    <xf numFmtId="44" fontId="26" fillId="0" borderId="0" applyFont="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0" fontId="30" fillId="4" borderId="0" applyNumberFormat="0" applyBorder="0" applyProtection="0"/>
    <xf numFmtId="0" fontId="30" fillId="4" borderId="0" applyNumberFormat="0" applyBorder="0" applyProtection="0"/>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3"/>
    <xf numFmtId="0" fontId="31" fillId="0" borderId="13"/>
    <xf numFmtId="0" fontId="31" fillId="0" borderId="13"/>
    <xf numFmtId="0" fontId="31" fillId="0" borderId="13"/>
    <xf numFmtId="0" fontId="31" fillId="0" borderId="13"/>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3"/>
    <xf numFmtId="0" fontId="31" fillId="0" borderId="13"/>
    <xf numFmtId="0" fontId="31" fillId="0" borderId="13"/>
    <xf numFmtId="0" fontId="31" fillId="0" borderId="13"/>
    <xf numFmtId="0" fontId="31" fillId="0" borderId="13"/>
    <xf numFmtId="0" fontId="31" fillId="0" borderId="12"/>
    <xf numFmtId="0" fontId="31" fillId="0" borderId="12"/>
    <xf numFmtId="0" fontId="31" fillId="0" borderId="12"/>
    <xf numFmtId="0" fontId="31" fillId="0" borderId="12"/>
    <xf numFmtId="0" fontId="31" fillId="0" borderId="12"/>
    <xf numFmtId="0" fontId="31" fillId="0" borderId="13">
      <alignment vertical="top" wrapText="1"/>
    </xf>
    <xf numFmtId="0" fontId="32" fillId="68" borderId="0" applyNumberFormat="0" applyBorder="0" applyProtection="0"/>
    <xf numFmtId="0" fontId="32" fillId="68" borderId="0" applyNumberFormat="0" applyBorder="0" applyProtection="0"/>
    <xf numFmtId="0" fontId="32" fillId="69" borderId="0" applyNumberFormat="0" applyBorder="0" applyProtection="0"/>
    <xf numFmtId="0" fontId="32" fillId="69" borderId="0" applyNumberFormat="0" applyBorder="0" applyProtection="0"/>
    <xf numFmtId="0" fontId="32" fillId="70" borderId="0" applyNumberFormat="0" applyBorder="0" applyProtection="0"/>
    <xf numFmtId="0" fontId="32" fillId="70" borderId="0" applyNumberFormat="0" applyBorder="0" applyProtection="0"/>
    <xf numFmtId="0" fontId="33" fillId="20" borderId="1" applyNumberFormat="0" applyProtection="0"/>
    <xf numFmtId="0" fontId="33" fillId="20" borderId="1" applyNumberFormat="0" applyProtection="0"/>
    <xf numFmtId="0" fontId="33" fillId="20" borderId="1" applyNumberFormat="0" applyProtection="0"/>
    <xf numFmtId="0" fontId="33" fillId="20" borderId="1" applyNumberFormat="0" applyProtection="0"/>
    <xf numFmtId="175" fontId="26" fillId="0" borderId="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7" fontId="26" fillId="0" borderId="0" applyFont="0" applyFill="0" applyBorder="0" applyProtection="0"/>
    <xf numFmtId="178" fontId="34" fillId="0" borderId="0" applyFill="0" applyBorder="0" applyProtection="0"/>
    <xf numFmtId="179" fontId="26" fillId="0" borderId="0" applyFont="0" applyFill="0" applyBorder="0" applyProtection="0"/>
    <xf numFmtId="176" fontId="26" fillId="0" borderId="0" applyFont="0" applyFill="0" applyBorder="0" applyProtection="0"/>
    <xf numFmtId="180" fontId="2" fillId="0" borderId="0" applyFill="0" applyBorder="0" applyProtection="0"/>
    <xf numFmtId="176" fontId="26" fillId="0" borderId="0" applyFont="0" applyFill="0" applyBorder="0" applyProtection="0"/>
    <xf numFmtId="179" fontId="26" fillId="0" borderId="0" applyFont="0" applyFill="0" applyBorder="0" applyProtection="0"/>
    <xf numFmtId="176" fontId="26" fillId="0" borderId="0" applyFont="0" applyFill="0" applyBorder="0" applyProtection="0"/>
    <xf numFmtId="181" fontId="2"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0" fontId="35" fillId="0" borderId="0" applyNumberFormat="0" applyFill="0" applyBorder="0" applyProtection="0"/>
    <xf numFmtId="0" fontId="36" fillId="0" borderId="0" applyNumberFormat="0" applyFill="0" applyBorder="0" applyProtection="0"/>
    <xf numFmtId="0" fontId="35" fillId="0" borderId="0" applyNumberFormat="0" applyFill="0" applyBorder="0" applyProtection="0"/>
    <xf numFmtId="0" fontId="37" fillId="0" borderId="0" applyNumberFormat="0" applyFill="0" applyBorder="0" applyProtection="0"/>
    <xf numFmtId="0" fontId="37" fillId="0" borderId="0" applyNumberFormat="0" applyFill="0" applyBorder="0" applyProtection="0"/>
    <xf numFmtId="0" fontId="37" fillId="0" borderId="0" applyNumberFormat="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4" fontId="2" fillId="0" borderId="0" applyNumberFormat="0"/>
    <xf numFmtId="4" fontId="2" fillId="0" borderId="0" applyNumberFormat="0"/>
    <xf numFmtId="0" fontId="38" fillId="71" borderId="0" applyNumberFormat="0" applyBorder="0" applyProtection="0"/>
    <xf numFmtId="0" fontId="30" fillId="51" borderId="0" applyNumberFormat="0" applyBorder="0" applyProtection="0"/>
    <xf numFmtId="0" fontId="38" fillId="71" borderId="0" applyNumberFormat="0" applyBorder="0" applyProtection="0"/>
    <xf numFmtId="0" fontId="38" fillId="6" borderId="0" applyNumberFormat="0" applyBorder="0" applyProtection="0"/>
    <xf numFmtId="0" fontId="38" fillId="6" borderId="0" applyNumberFormat="0" applyBorder="0" applyProtection="0"/>
    <xf numFmtId="0" fontId="30" fillId="51" borderId="0" applyNumberFormat="0" applyBorder="0" applyProtection="0"/>
    <xf numFmtId="0" fontId="30" fillId="51" borderId="0" applyNumberFormat="0" applyBorder="0" applyProtection="0"/>
    <xf numFmtId="0" fontId="39" fillId="6" borderId="0" applyNumberFormat="0" applyBorder="0" applyProtection="0"/>
    <xf numFmtId="0" fontId="38" fillId="71" borderId="0" applyNumberFormat="0" applyBorder="0" applyProtection="0"/>
    <xf numFmtId="0" fontId="39" fillId="6" borderId="0" applyNumberFormat="0" applyBorder="0" applyProtection="0"/>
    <xf numFmtId="0" fontId="39" fillId="6" borderId="0" applyNumberFormat="0" applyBorder="0" applyProtection="0"/>
    <xf numFmtId="0" fontId="30" fillId="4" borderId="0" applyNumberFormat="0" applyBorder="0" applyProtection="0"/>
    <xf numFmtId="0" fontId="40" fillId="0" borderId="0" applyNumberFormat="0" applyFill="0" applyBorder="0" applyProtection="0"/>
    <xf numFmtId="0" fontId="40" fillId="0" borderId="0" applyNumberFormat="0" applyFill="0" applyBorder="0" applyProtection="0"/>
    <xf numFmtId="0" fontId="41" fillId="0" borderId="14" applyNumberFormat="0" applyFill="0" applyProtection="0"/>
    <xf numFmtId="0" fontId="42" fillId="0" borderId="15" applyNumberFormat="0" applyFill="0" applyProtection="0"/>
    <xf numFmtId="0" fontId="42" fillId="0" borderId="15" applyNumberFormat="0" applyFill="0" applyProtection="0"/>
    <xf numFmtId="0" fontId="43" fillId="0" borderId="15" applyNumberFormat="0" applyFill="0" applyProtection="0"/>
    <xf numFmtId="0" fontId="43" fillId="0" borderId="16" applyNumberFormat="0" applyFill="0" applyProtection="0"/>
    <xf numFmtId="0" fontId="43" fillId="0" borderId="16" applyNumberFormat="0" applyFill="0" applyProtection="0"/>
    <xf numFmtId="0" fontId="44" fillId="0" borderId="15" applyNumberFormat="0" applyFill="0" applyProtection="0"/>
    <xf numFmtId="0" fontId="41" fillId="0" borderId="14" applyNumberFormat="0" applyFill="0" applyProtection="0"/>
    <xf numFmtId="0" fontId="44" fillId="0" borderId="15" applyNumberFormat="0" applyFill="0" applyProtection="0"/>
    <xf numFmtId="0" fontId="44" fillId="0" borderId="15" applyNumberFormat="0" applyFill="0" applyProtection="0"/>
    <xf numFmtId="0" fontId="45" fillId="0" borderId="17" applyNumberFormat="0" applyFill="0" applyProtection="0"/>
    <xf numFmtId="0" fontId="46" fillId="0" borderId="0" applyNumberFormat="0" applyFill="0" applyBorder="0" applyProtection="0"/>
    <xf numFmtId="0" fontId="46" fillId="0" borderId="0" applyNumberFormat="0" applyFill="0" applyBorder="0" applyProtection="0"/>
    <xf numFmtId="0" fontId="47" fillId="0" borderId="18" applyNumberFormat="0" applyFill="0" applyProtection="0"/>
    <xf numFmtId="0" fontId="48" fillId="0" borderId="19" applyNumberFormat="0" applyFill="0" applyProtection="0"/>
    <xf numFmtId="0" fontId="48" fillId="0" borderId="19" applyNumberFormat="0" applyFill="0" applyProtection="0"/>
    <xf numFmtId="0" fontId="49" fillId="0" borderId="19" applyNumberFormat="0" applyFill="0" applyProtection="0"/>
    <xf numFmtId="0" fontId="49" fillId="0" borderId="20" applyNumberFormat="0" applyFill="0" applyProtection="0"/>
    <xf numFmtId="0" fontId="49" fillId="0" borderId="20" applyNumberFormat="0" applyFill="0" applyProtection="0"/>
    <xf numFmtId="0" fontId="46" fillId="0" borderId="0" applyNumberFormat="0" applyFill="0" applyBorder="0" applyProtection="0"/>
    <xf numFmtId="0" fontId="47" fillId="0" borderId="18" applyNumberFormat="0" applyFill="0" applyProtection="0"/>
    <xf numFmtId="0" fontId="50" fillId="0" borderId="19" applyNumberFormat="0" applyFill="0" applyProtection="0"/>
    <xf numFmtId="0" fontId="46" fillId="0" borderId="0" applyNumberFormat="0" applyFill="0" applyBorder="0" applyProtection="0"/>
    <xf numFmtId="0" fontId="50" fillId="0" borderId="19" applyNumberFormat="0" applyFill="0" applyProtection="0"/>
    <xf numFmtId="0" fontId="46" fillId="0" borderId="0" applyNumberFormat="0" applyFill="0" applyBorder="0" applyProtection="0"/>
    <xf numFmtId="0" fontId="50" fillId="0" borderId="19" applyNumberFormat="0" applyFill="0" applyProtection="0"/>
    <xf numFmtId="0" fontId="46" fillId="0" borderId="0" applyNumberFormat="0" applyFill="0" applyBorder="0" applyProtection="0"/>
    <xf numFmtId="0" fontId="51" fillId="0" borderId="20" applyNumberFormat="0" applyFill="0" applyProtection="0"/>
    <xf numFmtId="0" fontId="46" fillId="0" borderId="0" applyNumberFormat="0" applyFill="0" applyBorder="0" applyProtection="0"/>
    <xf numFmtId="0" fontId="46" fillId="0" borderId="0" applyNumberFormat="0" applyFill="0" applyBorder="0" applyProtection="0"/>
    <xf numFmtId="0" fontId="52" fillId="0" borderId="21" applyNumberFormat="0" applyFill="0" applyProtection="0"/>
    <xf numFmtId="0" fontId="53" fillId="0" borderId="22" applyNumberFormat="0" applyFill="0" applyProtection="0"/>
    <xf numFmtId="0" fontId="54" fillId="0" borderId="23" applyNumberFormat="0" applyFill="0" applyProtection="0"/>
    <xf numFmtId="0" fontId="54" fillId="0" borderId="23" applyNumberFormat="0" applyFill="0" applyProtection="0"/>
    <xf numFmtId="0" fontId="52" fillId="0" borderId="23" applyNumberFormat="0" applyFill="0" applyProtection="0"/>
    <xf numFmtId="0" fontId="52" fillId="0" borderId="21" applyNumberFormat="0" applyFill="0" applyProtection="0"/>
    <xf numFmtId="0" fontId="55" fillId="0" borderId="23" applyNumberFormat="0" applyFill="0" applyProtection="0"/>
    <xf numFmtId="0" fontId="53" fillId="0" borderId="22" applyNumberFormat="0" applyFill="0" applyProtection="0"/>
    <xf numFmtId="0" fontId="55" fillId="0" borderId="23" applyNumberFormat="0" applyFill="0" applyProtection="0"/>
    <xf numFmtId="0" fontId="55" fillId="0" borderId="23" applyNumberFormat="0" applyFill="0" applyProtection="0"/>
    <xf numFmtId="0" fontId="56" fillId="0" borderId="24" applyNumberFormat="0" applyFill="0" applyProtection="0"/>
    <xf numFmtId="0" fontId="52" fillId="0" borderId="0" applyNumberFormat="0" applyFill="0" applyBorder="0" applyProtection="0"/>
    <xf numFmtId="0" fontId="53" fillId="0" borderId="0" applyNumberFormat="0" applyFill="0" applyBorder="0" applyProtection="0"/>
    <xf numFmtId="0" fontId="54" fillId="0" borderId="0" applyNumberFormat="0" applyFill="0" applyBorder="0" applyProtection="0"/>
    <xf numFmtId="0" fontId="54" fillId="0" borderId="0" applyNumberFormat="0" applyFill="0" applyBorder="0" applyProtection="0"/>
    <xf numFmtId="0" fontId="52" fillId="0" borderId="0" applyNumberFormat="0" applyFill="0" applyBorder="0" applyProtection="0"/>
    <xf numFmtId="0" fontId="55" fillId="0" borderId="0" applyNumberFormat="0" applyFill="0" applyBorder="0" applyProtection="0"/>
    <xf numFmtId="0" fontId="53" fillId="0" borderId="0" applyNumberFormat="0" applyFill="0" applyBorder="0" applyProtection="0"/>
    <xf numFmtId="0" fontId="55" fillId="0" borderId="0" applyNumberFormat="0" applyFill="0" applyBorder="0" applyProtection="0"/>
    <xf numFmtId="0" fontId="55" fillId="0" borderId="0" applyNumberFormat="0" applyFill="0" applyBorder="0" applyProtection="0"/>
    <xf numFmtId="0" fontId="56" fillId="0" borderId="0" applyNumberFormat="0" applyFill="0" applyBorder="0" applyProtection="0"/>
    <xf numFmtId="0" fontId="57" fillId="0" borderId="0" applyNumberFormat="0" applyFill="0" applyBorder="0" applyProtection="0">
      <alignment vertical="top"/>
      <protection locked="0"/>
    </xf>
    <xf numFmtId="0" fontId="58" fillId="0" borderId="0" applyNumberFormat="0" applyFill="0" applyBorder="0" applyProtection="0"/>
    <xf numFmtId="0" fontId="58" fillId="0" borderId="0" applyNumberFormat="0" applyFill="0" applyBorder="0" applyProtection="0"/>
    <xf numFmtId="0" fontId="59" fillId="0" borderId="0" applyNumberFormat="0" applyFill="0" applyBorder="0" applyProtection="0">
      <alignment vertical="top"/>
      <protection locked="0"/>
    </xf>
    <xf numFmtId="0" fontId="60" fillId="0" borderId="0" applyNumberFormat="0" applyFill="0" applyBorder="0" applyProtection="0">
      <alignment vertical="top"/>
      <protection locked="0"/>
    </xf>
    <xf numFmtId="0" fontId="61" fillId="58" borderId="1" applyNumberFormat="0" applyProtection="0"/>
    <xf numFmtId="0" fontId="62" fillId="7" borderId="2" applyNumberFormat="0" applyProtection="0"/>
    <xf numFmtId="0" fontId="62" fillId="20" borderId="2" applyNumberFormat="0" applyProtection="0"/>
    <xf numFmtId="0" fontId="62" fillId="20" borderId="2"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3" fillId="20" borderId="1" applyNumberFormat="0" applyProtection="0"/>
    <xf numFmtId="0" fontId="62" fillId="7" borderId="2"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4" fillId="3" borderId="0" applyNumberFormat="0" applyBorder="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3" fontId="66" fillId="0" borderId="0"/>
    <xf numFmtId="0" fontId="26" fillId="0" borderId="0" applyFont="0" applyFill="0" applyBorder="0" applyProtection="0"/>
    <xf numFmtId="0" fontId="26" fillId="0" borderId="0" applyFont="0" applyFill="0" applyBorder="0" applyProtection="0"/>
    <xf numFmtId="0" fontId="67" fillId="0" borderId="3" applyNumberFormat="0" applyFill="0" applyProtection="0"/>
    <xf numFmtId="0" fontId="68" fillId="0" borderId="26" applyNumberFormat="0" applyFill="0" applyProtection="0"/>
    <xf numFmtId="0" fontId="69" fillId="0" borderId="27" applyNumberFormat="0" applyFill="0" applyProtection="0"/>
    <xf numFmtId="0" fontId="69" fillId="0" borderId="27" applyNumberFormat="0" applyFill="0" applyProtection="0"/>
    <xf numFmtId="0" fontId="70" fillId="0" borderId="27" applyNumberFormat="0" applyFill="0" applyProtection="0"/>
    <xf numFmtId="0" fontId="70" fillId="0" borderId="27" applyNumberFormat="0" applyFill="0" applyProtection="0"/>
    <xf numFmtId="0" fontId="67" fillId="0" borderId="3" applyNumberFormat="0" applyFill="0" applyProtection="0"/>
    <xf numFmtId="0" fontId="71" fillId="0" borderId="27" applyNumberFormat="0" applyFill="0" applyProtection="0"/>
    <xf numFmtId="0" fontId="68" fillId="0" borderId="26" applyNumberFormat="0" applyFill="0" applyProtection="0"/>
    <xf numFmtId="0" fontId="71" fillId="0" borderId="27" applyNumberFormat="0" applyFill="0" applyProtection="0"/>
    <xf numFmtId="0" fontId="71" fillId="0" borderId="27" applyNumberFormat="0" applyFill="0" applyProtection="0"/>
    <xf numFmtId="0" fontId="72" fillId="0" borderId="3" applyNumberFormat="0" applyFill="0" applyProtection="0"/>
    <xf numFmtId="0" fontId="45" fillId="0" borderId="17" applyNumberFormat="0" applyFill="0" applyProtection="0"/>
    <xf numFmtId="0" fontId="45" fillId="0" borderId="17" applyNumberFormat="0" applyFill="0" applyProtection="0"/>
    <xf numFmtId="0" fontId="45" fillId="0" borderId="17" applyNumberFormat="0" applyFill="0" applyProtection="0"/>
    <xf numFmtId="0" fontId="43" fillId="0" borderId="28" applyNumberFormat="0" applyFill="0" applyProtection="0"/>
    <xf numFmtId="0" fontId="51" fillId="0" borderId="20" applyNumberFormat="0" applyFill="0" applyProtection="0"/>
    <xf numFmtId="0" fontId="49" fillId="0" borderId="20" applyNumberFormat="0" applyFill="0" applyProtection="0"/>
    <xf numFmtId="0" fontId="56" fillId="0" borderId="24" applyNumberFormat="0" applyFill="0" applyProtection="0"/>
    <xf numFmtId="0" fontId="56" fillId="0" borderId="0" applyNumberFormat="0" applyFill="0" applyBorder="0" applyProtection="0"/>
    <xf numFmtId="0" fontId="73" fillId="0" borderId="0" applyNumberFormat="0" applyFill="0" applyBorder="0" applyProtection="0"/>
    <xf numFmtId="0" fontId="74" fillId="0" borderId="0" applyNumberFormat="0" applyFill="0" applyBorder="0" applyProtection="0"/>
    <xf numFmtId="4" fontId="75" fillId="0" borderId="0">
      <alignment horizontal="left" vertical="top"/>
      <protection locked="0"/>
    </xf>
    <xf numFmtId="0" fontId="74" fillId="0" borderId="0" applyNumberFormat="0" applyFill="0" applyBorder="0" applyProtection="0"/>
    <xf numFmtId="0" fontId="26"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6" fillId="0" borderId="0"/>
    <xf numFmtId="0" fontId="2" fillId="0" borderId="0"/>
    <xf numFmtId="0" fontId="26" fillId="0" borderId="0"/>
    <xf numFmtId="0" fontId="26" fillId="0" borderId="0"/>
    <xf numFmtId="0" fontId="2" fillId="0" borderId="0"/>
    <xf numFmtId="0" fontId="26" fillId="0" borderId="0"/>
    <xf numFmtId="0" fontId="26" fillId="0" borderId="0"/>
    <xf numFmtId="0" fontId="76" fillId="0" borderId="0"/>
    <xf numFmtId="182"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166" fillId="0" borderId="0"/>
    <xf numFmtId="0" fontId="2" fillId="0" borderId="0"/>
    <xf numFmtId="0" fontId="26" fillId="0" borderId="0"/>
    <xf numFmtId="0" fontId="26" fillId="0" borderId="0"/>
    <xf numFmtId="0" fontId="77" fillId="0" borderId="0"/>
    <xf numFmtId="0" fontId="26" fillId="0" borderId="0"/>
    <xf numFmtId="183" fontId="78"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6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6" fillId="0" borderId="0"/>
    <xf numFmtId="0" fontId="66" fillId="0" borderId="0"/>
    <xf numFmtId="0" fontId="166" fillId="0" borderId="0"/>
    <xf numFmtId="0" fontId="166" fillId="0" borderId="0"/>
    <xf numFmtId="0" fontId="166" fillId="0" borderId="0"/>
    <xf numFmtId="0" fontId="166" fillId="0" borderId="0"/>
    <xf numFmtId="2" fontId="79" fillId="0" borderId="0"/>
    <xf numFmtId="0" fontId="26" fillId="0" borderId="0"/>
    <xf numFmtId="0" fontId="2" fillId="0" borderId="0"/>
    <xf numFmtId="0" fontId="26" fillId="0" borderId="0"/>
    <xf numFmtId="0" fontId="2" fillId="0" borderId="0"/>
    <xf numFmtId="0" fontId="80" fillId="0" borderId="0"/>
    <xf numFmtId="0" fontId="80" fillId="0" borderId="0"/>
    <xf numFmtId="0" fontId="26" fillId="0" borderId="0"/>
    <xf numFmtId="0" fontId="80" fillId="0" borderId="0"/>
    <xf numFmtId="0" fontId="26" fillId="0" borderId="0"/>
    <xf numFmtId="0" fontId="166" fillId="0" borderId="0"/>
    <xf numFmtId="0" fontId="80" fillId="0" borderId="0"/>
    <xf numFmtId="0" fontId="26" fillId="0" borderId="0"/>
    <xf numFmtId="0" fontId="81"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6" fillId="0" borderId="0"/>
    <xf numFmtId="0" fontId="166" fillId="0" borderId="0"/>
    <xf numFmtId="0" fontId="26" fillId="0" borderId="0"/>
    <xf numFmtId="0" fontId="26" fillId="0" borderId="0"/>
    <xf numFmtId="0" fontId="26" fillId="0" borderId="0"/>
    <xf numFmtId="0" fontId="166" fillId="0" borderId="0"/>
    <xf numFmtId="0" fontId="166" fillId="0" borderId="0"/>
    <xf numFmtId="0" fontId="4" fillId="0" borderId="0"/>
    <xf numFmtId="0" fontId="166" fillId="0" borderId="0"/>
    <xf numFmtId="0" fontId="26" fillId="0" borderId="0"/>
    <xf numFmtId="0" fontId="166" fillId="0" borderId="0"/>
    <xf numFmtId="0" fontId="26" fillId="0" borderId="0"/>
    <xf numFmtId="0" fontId="26" fillId="0" borderId="0"/>
    <xf numFmtId="0" fontId="166" fillId="0" borderId="0"/>
    <xf numFmtId="0" fontId="166" fillId="0" borderId="0"/>
    <xf numFmtId="0" fontId="166" fillId="0" borderId="0"/>
    <xf numFmtId="0" fontId="166" fillId="0" borderId="0"/>
    <xf numFmtId="0" fontId="166" fillId="0" borderId="0"/>
    <xf numFmtId="0" fontId="26" fillId="0" borderId="0"/>
    <xf numFmtId="0" fontId="166" fillId="0" borderId="0"/>
    <xf numFmtId="0" fontId="166" fillId="0" borderId="0"/>
    <xf numFmtId="0" fontId="26" fillId="0" borderId="0"/>
    <xf numFmtId="0" fontId="26" fillId="0" borderId="0"/>
    <xf numFmtId="0" fontId="26" fillId="0" borderId="0"/>
    <xf numFmtId="0" fontId="26" fillId="0" borderId="0"/>
    <xf numFmtId="0" fontId="26" fillId="0" borderId="0"/>
    <xf numFmtId="0" fontId="166" fillId="0" borderId="0"/>
    <xf numFmtId="182" fontId="2" fillId="0" borderId="0"/>
    <xf numFmtId="0" fontId="26" fillId="0" borderId="0"/>
    <xf numFmtId="0" fontId="26" fillId="0" borderId="0"/>
    <xf numFmtId="0" fontId="26" fillId="0" borderId="0"/>
    <xf numFmtId="0" fontId="26" fillId="0" borderId="0"/>
    <xf numFmtId="182" fontId="8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16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7" fillId="0" borderId="0"/>
    <xf numFmtId="0" fontId="83" fillId="0" borderId="0"/>
    <xf numFmtId="184" fontId="84" fillId="0" borderId="0"/>
    <xf numFmtId="0" fontId="2" fillId="0" borderId="0"/>
    <xf numFmtId="0" fontId="1" fillId="0" borderId="0">
      <alignment vertical="top"/>
    </xf>
    <xf numFmtId="0" fontId="27" fillId="0" borderId="0"/>
    <xf numFmtId="0" fontId="85" fillId="72" borderId="0" applyNumberFormat="0" applyBorder="0" applyProtection="0"/>
    <xf numFmtId="0" fontId="86" fillId="73" borderId="0" applyNumberFormat="0" applyBorder="0" applyProtection="0"/>
    <xf numFmtId="0" fontId="87" fillId="73" borderId="0" applyNumberFormat="0" applyBorder="0" applyProtection="0"/>
    <xf numFmtId="0" fontId="87" fillId="73" borderId="0" applyNumberFormat="0" applyBorder="0" applyProtection="0"/>
    <xf numFmtId="0" fontId="85" fillId="72" borderId="0" applyNumberFormat="0" applyBorder="0" applyProtection="0"/>
    <xf numFmtId="0" fontId="85" fillId="72" borderId="0" applyNumberFormat="0" applyBorder="0" applyProtection="0"/>
    <xf numFmtId="0" fontId="88" fillId="20" borderId="0" applyNumberFormat="0" applyBorder="0" applyProtection="0"/>
    <xf numFmtId="0" fontId="86" fillId="73" borderId="0" applyNumberFormat="0" applyBorder="0" applyProtection="0"/>
    <xf numFmtId="0" fontId="88" fillId="20" borderId="0" applyNumberFormat="0" applyBorder="0" applyProtection="0"/>
    <xf numFmtId="0" fontId="88" fillId="20" borderId="0" applyNumberFormat="0" applyBorder="0" applyProtection="0"/>
    <xf numFmtId="0" fontId="85" fillId="20" borderId="0" applyNumberFormat="0" applyBorder="0" applyProtection="0"/>
    <xf numFmtId="0" fontId="89" fillId="20" borderId="0" applyNumberFormat="0" applyBorder="0" applyProtection="0"/>
    <xf numFmtId="0" fontId="85" fillId="20" borderId="0" applyNumberFormat="0" applyBorder="0" applyProtection="0"/>
    <xf numFmtId="0" fontId="81" fillId="0" borderId="0"/>
    <xf numFmtId="0" fontId="26" fillId="0" borderId="0">
      <alignment wrapText="1"/>
    </xf>
    <xf numFmtId="0" fontId="26" fillId="0" borderId="0"/>
    <xf numFmtId="0" fontId="2" fillId="0" borderId="0"/>
    <xf numFmtId="0" fontId="166" fillId="0" borderId="0"/>
    <xf numFmtId="0" fontId="166" fillId="0" borderId="0"/>
    <xf numFmtId="0" fontId="26" fillId="0" borderId="0"/>
    <xf numFmtId="0" fontId="26" fillId="0" borderId="0"/>
    <xf numFmtId="185" fontId="90" fillId="0" borderId="0"/>
    <xf numFmtId="0" fontId="166" fillId="0" borderId="0"/>
    <xf numFmtId="0" fontId="26" fillId="0" borderId="0"/>
    <xf numFmtId="0" fontId="27" fillId="0" borderId="0"/>
    <xf numFmtId="0" fontId="166" fillId="0" borderId="0"/>
    <xf numFmtId="0" fontId="166" fillId="0" borderId="0"/>
    <xf numFmtId="0" fontId="166" fillId="0" borderId="0"/>
    <xf numFmtId="0" fontId="26" fillId="0" borderId="0"/>
    <xf numFmtId="0" fontId="166" fillId="0" borderId="0"/>
    <xf numFmtId="0" fontId="166" fillId="0" borderId="0"/>
    <xf numFmtId="0" fontId="2"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6" fillId="0" borderId="0"/>
    <xf numFmtId="0" fontId="166" fillId="0" borderId="0"/>
    <xf numFmtId="0" fontId="166" fillId="0" borderId="0"/>
    <xf numFmtId="0" fontId="27" fillId="0" borderId="0"/>
    <xf numFmtId="0" fontId="27" fillId="0" borderId="0"/>
    <xf numFmtId="0" fontId="26" fillId="0" borderId="0"/>
    <xf numFmtId="0" fontId="27" fillId="0" borderId="0"/>
    <xf numFmtId="0" fontId="2" fillId="0" borderId="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xf numFmtId="0" fontId="26" fillId="0" borderId="0" applyNumberFormat="0" applyFill="0" applyBorder="0" applyProtection="0"/>
    <xf numFmtId="0" fontId="26" fillId="0" borderId="0"/>
    <xf numFmtId="0" fontId="26" fillId="0" borderId="0" applyNumberFormat="0" applyFill="0" applyBorder="0" applyProtection="0"/>
    <xf numFmtId="0" fontId="26" fillId="0" borderId="0"/>
    <xf numFmtId="0" fontId="2" fillId="0" borderId="0"/>
    <xf numFmtId="0" fontId="26" fillId="0" borderId="0"/>
    <xf numFmtId="0" fontId="26" fillId="0" borderId="0" applyNumberFormat="0" applyFill="0" applyBorder="0" applyProtection="0"/>
    <xf numFmtId="0" fontId="166" fillId="0" borderId="0"/>
    <xf numFmtId="0" fontId="26" fillId="0" borderId="0"/>
    <xf numFmtId="0" fontId="26" fillId="0" borderId="0" applyNumberFormat="0" applyFill="0" applyBorder="0" applyProtection="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166" fillId="0" borderId="0"/>
    <xf numFmtId="0" fontId="166" fillId="0" borderId="0"/>
    <xf numFmtId="0" fontId="166" fillId="0" borderId="0"/>
    <xf numFmtId="0" fontId="27" fillId="0" borderId="0"/>
    <xf numFmtId="0" fontId="26" fillId="0" borderId="0"/>
    <xf numFmtId="0" fontId="27" fillId="0" borderId="0"/>
    <xf numFmtId="0" fontId="27" fillId="0" borderId="0"/>
    <xf numFmtId="0" fontId="27" fillId="0" borderId="0"/>
    <xf numFmtId="0" fontId="26" fillId="0" borderId="0"/>
    <xf numFmtId="0" fontId="166" fillId="0" borderId="0"/>
    <xf numFmtId="0" fontId="26" fillId="0" borderId="0"/>
    <xf numFmtId="0" fontId="26" fillId="0" borderId="0"/>
    <xf numFmtId="0" fontId="166" fillId="0" borderId="0"/>
    <xf numFmtId="0" fontId="166" fillId="0" borderId="0"/>
    <xf numFmtId="0" fontId="26" fillId="0" borderId="0"/>
    <xf numFmtId="0" fontId="166" fillId="0" borderId="0"/>
    <xf numFmtId="0" fontId="166" fillId="0" borderId="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166" fillId="0" borderId="0"/>
    <xf numFmtId="0" fontId="26" fillId="0" borderId="0"/>
    <xf numFmtId="0" fontId="26" fillId="0" borderId="0"/>
    <xf numFmtId="0" fontId="166" fillId="0" borderId="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2" fillId="0" borderId="0"/>
    <xf numFmtId="0" fontId="2" fillId="0" borderId="0"/>
    <xf numFmtId="0" fontId="166" fillId="0" borderId="0"/>
    <xf numFmtId="0" fontId="2" fillId="0" borderId="0"/>
    <xf numFmtId="0" fontId="2" fillId="0" borderId="0"/>
    <xf numFmtId="0" fontId="16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xf numFmtId="0" fontId="27" fillId="0" borderId="0"/>
    <xf numFmtId="0" fontId="26" fillId="0" borderId="0"/>
    <xf numFmtId="0" fontId="27" fillId="0" borderId="0"/>
    <xf numFmtId="0" fontId="27" fillId="0" borderId="0"/>
    <xf numFmtId="0" fontId="26" fillId="0" borderId="0"/>
    <xf numFmtId="0" fontId="26" fillId="0" borderId="0" applyNumberFormat="0" applyFill="0" applyBorder="0" applyProtection="0"/>
    <xf numFmtId="0" fontId="26" fillId="0" borderId="0"/>
    <xf numFmtId="0" fontId="81" fillId="0" borderId="0"/>
    <xf numFmtId="0" fontId="26" fillId="0" borderId="0"/>
    <xf numFmtId="0" fontId="81" fillId="0" borderId="0"/>
    <xf numFmtId="0" fontId="26" fillId="0" borderId="0"/>
    <xf numFmtId="0" fontId="26" fillId="0" borderId="0"/>
    <xf numFmtId="0" fontId="26" fillId="0" borderId="0"/>
    <xf numFmtId="0" fontId="26" fillId="0" borderId="0" applyNumberFormat="0" applyFill="0" applyBorder="0" applyProtection="0"/>
    <xf numFmtId="0" fontId="26" fillId="0" borderId="0"/>
    <xf numFmtId="0" fontId="166" fillId="0" borderId="0"/>
    <xf numFmtId="0" fontId="27" fillId="0" borderId="0"/>
    <xf numFmtId="0" fontId="26" fillId="0" borderId="0"/>
    <xf numFmtId="0" fontId="27" fillId="0" borderId="0"/>
    <xf numFmtId="0" fontId="27" fillId="0" borderId="0"/>
    <xf numFmtId="0" fontId="26" fillId="0" borderId="0"/>
    <xf numFmtId="0" fontId="26" fillId="0" borderId="0"/>
    <xf numFmtId="0" fontId="27" fillId="0" borderId="0"/>
    <xf numFmtId="0" fontId="26" fillId="0" borderId="0"/>
    <xf numFmtId="0" fontId="27" fillId="0" borderId="0"/>
    <xf numFmtId="0" fontId="27" fillId="0" borderId="0"/>
    <xf numFmtId="0" fontId="26" fillId="0" borderId="0"/>
    <xf numFmtId="0" fontId="27" fillId="0" borderId="0"/>
    <xf numFmtId="0" fontId="26" fillId="0" borderId="0"/>
    <xf numFmtId="0" fontId="26" fillId="0" borderId="0"/>
    <xf numFmtId="0" fontId="27" fillId="0" borderId="0"/>
    <xf numFmtId="0" fontId="27" fillId="0" borderId="0"/>
    <xf numFmtId="0" fontId="166" fillId="0" borderId="0"/>
    <xf numFmtId="0" fontId="26" fillId="0" borderId="0"/>
    <xf numFmtId="0" fontId="27" fillId="0" borderId="0"/>
    <xf numFmtId="0" fontId="26" fillId="0" borderId="0"/>
    <xf numFmtId="0" fontId="27" fillId="0" borderId="0"/>
    <xf numFmtId="0" fontId="27" fillId="0" borderId="0"/>
    <xf numFmtId="0" fontId="26" fillId="0" borderId="0"/>
    <xf numFmtId="0" fontId="27" fillId="0" borderId="0"/>
    <xf numFmtId="0" fontId="26" fillId="0" borderId="0"/>
    <xf numFmtId="0" fontId="26" fillId="0" borderId="0"/>
    <xf numFmtId="0" fontId="2" fillId="0" borderId="0"/>
    <xf numFmtId="0" fontId="166" fillId="0" borderId="0"/>
    <xf numFmtId="0" fontId="27" fillId="0" borderId="0"/>
    <xf numFmtId="0" fontId="166" fillId="0" borderId="0"/>
    <xf numFmtId="0" fontId="4" fillId="0" borderId="0"/>
    <xf numFmtId="0" fontId="92" fillId="0" borderId="0"/>
    <xf numFmtId="0" fontId="26" fillId="0" borderId="0"/>
    <xf numFmtId="0" fontId="26" fillId="0" borderId="0" applyNumberFormat="0" applyFill="0" applyBorder="0" applyProtection="0"/>
    <xf numFmtId="0" fontId="26" fillId="0" borderId="0"/>
    <xf numFmtId="0" fontId="26" fillId="0" borderId="0"/>
    <xf numFmtId="0" fontId="93" fillId="0" borderId="0" applyProtection="0"/>
    <xf numFmtId="0" fontId="81" fillId="0" borderId="0"/>
    <xf numFmtId="0" fontId="29" fillId="0" borderId="0"/>
    <xf numFmtId="0" fontId="26" fillId="0" borderId="0" applyNumberFormat="0" applyFill="0" applyBorder="0" applyProtection="0"/>
    <xf numFmtId="0" fontId="26" fillId="0" borderId="0"/>
    <xf numFmtId="0" fontId="26" fillId="0" borderId="0"/>
    <xf numFmtId="0" fontId="166" fillId="0" borderId="0"/>
    <xf numFmtId="0" fontId="26" fillId="0" borderId="0"/>
    <xf numFmtId="0" fontId="26" fillId="0" borderId="0"/>
    <xf numFmtId="0" fontId="166" fillId="0" borderId="0"/>
    <xf numFmtId="0" fontId="166" fillId="0" borderId="0"/>
    <xf numFmtId="0" fontId="166" fillId="0" borderId="0"/>
    <xf numFmtId="0" fontId="166" fillId="0" borderId="0"/>
    <xf numFmtId="0" fontId="166" fillId="0" borderId="0"/>
    <xf numFmtId="0" fontId="166" fillId="0" borderId="0"/>
    <xf numFmtId="0" fontId="166" fillId="0" borderId="0"/>
    <xf numFmtId="186" fontId="166" fillId="0" borderId="0"/>
    <xf numFmtId="0" fontId="2" fillId="0" borderId="0"/>
    <xf numFmtId="0" fontId="26" fillId="0" borderId="0"/>
    <xf numFmtId="0" fontId="26" fillId="0" borderId="0"/>
    <xf numFmtId="0" fontId="81" fillId="0" borderId="0"/>
    <xf numFmtId="0" fontId="166" fillId="0" borderId="0"/>
    <xf numFmtId="0" fontId="166" fillId="0" borderId="0"/>
    <xf numFmtId="0" fontId="26" fillId="0" borderId="0"/>
    <xf numFmtId="0" fontId="26" fillId="0" borderId="0"/>
    <xf numFmtId="0" fontId="27" fillId="0" borderId="0"/>
    <xf numFmtId="0" fontId="26" fillId="0" borderId="0"/>
    <xf numFmtId="0" fontId="166" fillId="0" borderId="0"/>
    <xf numFmtId="0" fontId="2" fillId="0" borderId="0"/>
    <xf numFmtId="0" fontId="26" fillId="0" borderId="0"/>
    <xf numFmtId="0" fontId="166" fillId="0" borderId="0"/>
    <xf numFmtId="0" fontId="27" fillId="0" borderId="0"/>
    <xf numFmtId="0" fontId="2" fillId="0" borderId="0"/>
    <xf numFmtId="0" fontId="26" fillId="0" borderId="0"/>
    <xf numFmtId="0" fontId="27" fillId="0" borderId="0"/>
    <xf numFmtId="0" fontId="27" fillId="0" borderId="0"/>
    <xf numFmtId="0" fontId="26" fillId="0" borderId="0">
      <alignment wrapText="1"/>
    </xf>
    <xf numFmtId="0" fontId="166" fillId="0" borderId="0"/>
    <xf numFmtId="0" fontId="26" fillId="0" borderId="0">
      <alignment wrapText="1"/>
    </xf>
    <xf numFmtId="0" fontId="26" fillId="0" borderId="0">
      <alignment wrapText="1"/>
    </xf>
    <xf numFmtId="0" fontId="93" fillId="0" borderId="0" applyProtection="0"/>
    <xf numFmtId="0" fontId="2" fillId="0" borderId="0"/>
    <xf numFmtId="0" fontId="166" fillId="0" borderId="0"/>
    <xf numFmtId="0" fontId="26" fillId="0" borderId="0"/>
    <xf numFmtId="0" fontId="26" fillId="0" borderId="0"/>
    <xf numFmtId="0" fontId="26" fillId="0" borderId="0" applyNumberFormat="0" applyFill="0" applyBorder="0" applyProtection="0"/>
    <xf numFmtId="0" fontId="166" fillId="0" borderId="0"/>
    <xf numFmtId="0" fontId="26" fillId="0" borderId="0">
      <alignment wrapText="1"/>
    </xf>
    <xf numFmtId="0" fontId="26" fillId="0" borderId="0">
      <alignment wrapText="1"/>
    </xf>
    <xf numFmtId="0" fontId="166" fillId="0" borderId="0"/>
    <xf numFmtId="0" fontId="93" fillId="0" borderId="0" applyProtection="0"/>
    <xf numFmtId="0" fontId="26" fillId="0" borderId="0">
      <alignment wrapText="1"/>
    </xf>
    <xf numFmtId="0" fontId="2" fillId="0" borderId="0"/>
    <xf numFmtId="0" fontId="26" fillId="0" borderId="0"/>
    <xf numFmtId="0" fontId="26" fillId="0" borderId="0"/>
    <xf numFmtId="0" fontId="26" fillId="0" borderId="0">
      <alignment wrapText="1"/>
    </xf>
    <xf numFmtId="0" fontId="26" fillId="0" borderId="0"/>
    <xf numFmtId="0" fontId="26" fillId="0" borderId="0"/>
    <xf numFmtId="0" fontId="26" fillId="0" borderId="0"/>
    <xf numFmtId="0" fontId="26" fillId="0" borderId="0"/>
    <xf numFmtId="187" fontId="28" fillId="0" borderId="0"/>
    <xf numFmtId="0" fontId="27" fillId="0" borderId="0"/>
    <xf numFmtId="0" fontId="27" fillId="0" borderId="0"/>
    <xf numFmtId="0" fontId="27" fillId="0" borderId="0"/>
    <xf numFmtId="0" fontId="27" fillId="0" borderId="0"/>
    <xf numFmtId="0" fontId="26" fillId="0" borderId="0">
      <alignment wrapText="1"/>
    </xf>
    <xf numFmtId="0" fontId="26" fillId="0" borderId="0"/>
    <xf numFmtId="0" fontId="166" fillId="0" borderId="0"/>
    <xf numFmtId="0" fontId="26" fillId="0" borderId="0"/>
    <xf numFmtId="0" fontId="26" fillId="0" borderId="0"/>
    <xf numFmtId="0" fontId="1" fillId="0" borderId="0"/>
    <xf numFmtId="0" fontId="166" fillId="0" borderId="0"/>
    <xf numFmtId="0" fontId="26" fillId="0" borderId="0">
      <alignment wrapText="1"/>
    </xf>
    <xf numFmtId="0" fontId="26" fillId="0" borderId="0">
      <alignment wrapText="1"/>
    </xf>
    <xf numFmtId="0" fontId="166" fillId="0" borderId="0"/>
    <xf numFmtId="0" fontId="26" fillId="0" borderId="0">
      <alignment wrapText="1"/>
    </xf>
    <xf numFmtId="0" fontId="2" fillId="0" borderId="0"/>
    <xf numFmtId="0" fontId="26" fillId="0" borderId="0"/>
    <xf numFmtId="0" fontId="26" fillId="0" borderId="0"/>
    <xf numFmtId="0" fontId="26" fillId="0" borderId="0"/>
    <xf numFmtId="0" fontId="93" fillId="0" borderId="0" applyProtection="0"/>
    <xf numFmtId="0" fontId="26" fillId="0" borderId="0"/>
    <xf numFmtId="0" fontId="26" fillId="0" borderId="0"/>
    <xf numFmtId="0" fontId="2" fillId="0" borderId="0"/>
    <xf numFmtId="0" fontId="26" fillId="0" borderId="0"/>
    <xf numFmtId="0" fontId="26" fillId="45" borderId="11"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166" fillId="9" borderId="29" applyNumberFormat="0" applyFont="0" applyProtection="0"/>
    <xf numFmtId="0" fontId="26" fillId="45" borderId="11" applyNumberFormat="0" applyFont="0" applyProtection="0"/>
    <xf numFmtId="0" fontId="26" fillId="45" borderId="11" applyNumberFormat="0" applyFont="0" applyProtection="0"/>
    <xf numFmtId="0" fontId="166"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26" fillId="45" borderId="11" applyNumberFormat="0" applyFont="0" applyProtection="0"/>
    <xf numFmtId="0" fontId="4" fillId="9" borderId="29" applyNumberFormat="0" applyFont="0" applyProtection="0"/>
    <xf numFmtId="186" fontId="166"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9" fontId="26" fillId="0" borderId="0" applyFont="0" applyFill="0" applyBorder="0" applyProtection="0"/>
    <xf numFmtId="9" fontId="2" fillId="0" borderId="0" applyFont="0" applyFill="0" applyBorder="0" applyProtection="0"/>
    <xf numFmtId="0" fontId="2"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 fillId="9" borderId="11" applyNumberFormat="0" applyFont="0" applyProtection="0"/>
    <xf numFmtId="0" fontId="2" fillId="9" borderId="11" applyNumberFormat="0" applyFont="0" applyProtection="0"/>
    <xf numFmtId="0" fontId="2"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70" fillId="0" borderId="0" applyNumberFormat="0" applyFill="0" applyBorder="0" applyProtection="0"/>
    <xf numFmtId="0" fontId="70" fillId="0" borderId="0" applyNumberFormat="0" applyFill="0" applyBorder="0" applyProtection="0"/>
    <xf numFmtId="0" fontId="94" fillId="65" borderId="30" applyNumberFormat="0" applyProtection="0"/>
    <xf numFmtId="0" fontId="65" fillId="64" borderId="25" applyNumberFormat="0" applyProtection="0"/>
    <xf numFmtId="0" fontId="94" fillId="65" borderId="30" applyNumberFormat="0" applyProtection="0"/>
    <xf numFmtId="0" fontId="94" fillId="63" borderId="30" applyNumberFormat="0" applyProtection="0"/>
    <xf numFmtId="0" fontId="94" fillId="63" borderId="30"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95" fillId="63" borderId="25" applyNumberFormat="0" applyProtection="0"/>
    <xf numFmtId="0" fontId="94" fillId="65" borderId="30"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9" fontId="26" fillId="0" borderId="0" applyFont="0" applyFill="0" applyBorder="0" applyProtection="0"/>
    <xf numFmtId="9" fontId="26" fillId="0" borderId="0" applyFont="0" applyFill="0" applyBorder="0" applyProtection="0"/>
    <xf numFmtId="9" fontId="26" fillId="0" borderId="0" applyFont="0" applyFill="0" applyBorder="0" applyProtection="0"/>
    <xf numFmtId="0" fontId="35" fillId="0" borderId="0" applyNumberFormat="0" applyFill="0" applyBorder="0" applyProtection="0"/>
    <xf numFmtId="4" fontId="96" fillId="0" borderId="0">
      <alignment vertical="top"/>
      <protection hidden="1"/>
    </xf>
    <xf numFmtId="0" fontId="97" fillId="0" borderId="0" applyFill="0">
      <alignment vertical="justify"/>
    </xf>
    <xf numFmtId="1" fontId="97" fillId="0" borderId="0" applyFill="0" applyBorder="0" applyProtection="0">
      <alignment horizontal="center"/>
    </xf>
    <xf numFmtId="0" fontId="7" fillId="43" borderId="0" applyNumberFormat="0" applyBorder="0" applyProtection="0"/>
    <xf numFmtId="0" fontId="7" fillId="74" borderId="0" applyNumberFormat="0" applyBorder="0" applyProtection="0"/>
    <xf numFmtId="0" fontId="7" fillId="44" borderId="0" applyNumberFormat="0" applyBorder="0" applyProtection="0"/>
    <xf numFmtId="0" fontId="7" fillId="75" borderId="0" applyNumberFormat="0" applyBorder="0" applyProtection="0"/>
    <xf numFmtId="0" fontId="7" fillId="50" borderId="0" applyNumberFormat="0" applyBorder="0" applyProtection="0"/>
    <xf numFmtId="0" fontId="7" fillId="76" borderId="0" applyNumberFormat="0" applyBorder="0" applyProtection="0"/>
    <xf numFmtId="0" fontId="7" fillId="28" borderId="0" applyNumberFormat="0" applyBorder="0" applyProtection="0"/>
    <xf numFmtId="0" fontId="7" fillId="77" borderId="0" applyNumberFormat="0" applyBorder="0" applyProtection="0"/>
    <xf numFmtId="0" fontId="7" fillId="29" borderId="0" applyNumberFormat="0" applyBorder="0" applyProtection="0"/>
    <xf numFmtId="0" fontId="7" fillId="74" borderId="0" applyNumberFormat="0" applyBorder="0" applyProtection="0"/>
    <xf numFmtId="0" fontId="7" fillId="33" borderId="0" applyNumberFormat="0" applyBorder="0" applyProtection="0"/>
    <xf numFmtId="0" fontId="7" fillId="78" borderId="0" applyNumberFormat="0" applyBorder="0" applyProtection="0"/>
    <xf numFmtId="0" fontId="72" fillId="0" borderId="3" applyNumberFormat="0" applyFill="0" applyProtection="0"/>
    <xf numFmtId="0" fontId="23" fillId="67" borderId="4" applyNumberFormat="0" applyProtection="0"/>
    <xf numFmtId="49" fontId="98" fillId="79" borderId="31">
      <alignment horizontal="center" vertical="top" wrapText="1"/>
    </xf>
    <xf numFmtId="49" fontId="98" fillId="19" borderId="32">
      <alignment horizontal="center" vertical="top" wrapText="1"/>
    </xf>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4" fontId="75" fillId="0" borderId="0" applyProtection="0">
      <alignment horizontal="left"/>
      <protection locked="0"/>
    </xf>
    <xf numFmtId="0" fontId="99" fillId="19" borderId="0">
      <alignment horizontal="left" vertical="center"/>
    </xf>
    <xf numFmtId="0" fontId="100" fillId="63" borderId="0">
      <alignment horizontal="left" vertical="top"/>
    </xf>
    <xf numFmtId="0" fontId="100" fillId="63" borderId="0">
      <alignment horizontal="right" vertical="top"/>
    </xf>
    <xf numFmtId="0" fontId="101" fillId="4" borderId="0" applyNumberFormat="0" applyBorder="0" applyProtection="0"/>
    <xf numFmtId="0" fontId="73" fillId="0" borderId="0" applyNumberFormat="0" applyFill="0" applyBorder="0" applyProtection="0"/>
    <xf numFmtId="0" fontId="102" fillId="0" borderId="0" applyNumberFormat="0" applyProtection="0">
      <alignment horizontal="right" vertical="top"/>
    </xf>
    <xf numFmtId="49" fontId="102" fillId="0" borderId="0" applyNumberFormat="0" applyProtection="0">
      <alignment horizontal="right" vertical="top"/>
      <protection locked="0"/>
    </xf>
    <xf numFmtId="0" fontId="15" fillId="80" borderId="0" applyNumberFormat="0" applyBorder="0" applyProtection="0"/>
    <xf numFmtId="0" fontId="15" fillId="3" borderId="0" applyNumberFormat="0" applyBorder="0" applyProtection="0"/>
    <xf numFmtId="0" fontId="26" fillId="0" borderId="0"/>
    <xf numFmtId="0" fontId="2" fillId="0" borderId="0"/>
    <xf numFmtId="0" fontId="103" fillId="63" borderId="25" applyNumberFormat="0" applyProtection="0"/>
    <xf numFmtId="0" fontId="103" fillId="63" borderId="25" applyNumberFormat="0" applyProtection="0"/>
    <xf numFmtId="0" fontId="103" fillId="63" borderId="25" applyNumberFormat="0" applyProtection="0"/>
    <xf numFmtId="0" fontId="103" fillId="63" borderId="25" applyNumberFormat="0" applyProtection="0"/>
    <xf numFmtId="0" fontId="1" fillId="0" borderId="0"/>
    <xf numFmtId="0" fontId="26" fillId="0" borderId="0"/>
    <xf numFmtId="0" fontId="3" fillId="0" borderId="0"/>
    <xf numFmtId="0" fontId="3" fillId="0" borderId="0"/>
    <xf numFmtId="0" fontId="104" fillId="0" borderId="0"/>
    <xf numFmtId="0" fontId="3" fillId="0" borderId="0"/>
    <xf numFmtId="0" fontId="3" fillId="0" borderId="0"/>
    <xf numFmtId="0" fontId="104" fillId="0" borderId="0"/>
    <xf numFmtId="0" fontId="104" fillId="0" borderId="0"/>
    <xf numFmtId="0" fontId="104"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5" fillId="0" borderId="0" applyNumberFormat="0" applyFill="0" applyBorder="0" applyProtection="0"/>
    <xf numFmtId="0" fontId="106" fillId="0" borderId="0" applyNumberFormat="0" applyFill="0" applyBorder="0" applyProtection="0"/>
    <xf numFmtId="0" fontId="74" fillId="0" borderId="0" applyNumberFormat="0" applyFill="0" applyBorder="0" applyProtection="0"/>
    <xf numFmtId="0" fontId="106" fillId="0" borderId="0" applyNumberFormat="0" applyFill="0" applyBorder="0" applyProtection="0"/>
    <xf numFmtId="0" fontId="107" fillId="0" borderId="0" applyNumberFormat="0" applyFill="0" applyBorder="0" applyProtection="0"/>
    <xf numFmtId="0" fontId="107" fillId="0" borderId="0" applyNumberFormat="0" applyFill="0" applyBorder="0" applyProtection="0"/>
    <xf numFmtId="0" fontId="73" fillId="0" borderId="0" applyNumberFormat="0" applyFill="0" applyBorder="0" applyProtection="0"/>
    <xf numFmtId="0" fontId="74" fillId="0" borderId="0" applyNumberFormat="0" applyFill="0" applyBorder="0" applyProtection="0"/>
    <xf numFmtId="0" fontId="74" fillId="0" borderId="0" applyNumberFormat="0" applyFill="0" applyBorder="0" applyProtection="0"/>
    <xf numFmtId="0" fontId="73" fillId="0" borderId="0" applyNumberFormat="0" applyFill="0" applyBorder="0" applyProtection="0"/>
    <xf numFmtId="0" fontId="106" fillId="0" borderId="0" applyNumberFormat="0" applyFill="0" applyBorder="0" applyProtection="0"/>
    <xf numFmtId="0" fontId="73" fillId="0" borderId="0" applyNumberFormat="0" applyFill="0" applyBorder="0" applyProtection="0"/>
    <xf numFmtId="0" fontId="73" fillId="0" borderId="0" applyNumberFormat="0" applyFill="0" applyBorder="0" applyProtection="0"/>
    <xf numFmtId="0" fontId="108" fillId="0" borderId="0" applyNumberFormat="0" applyFill="0" applyBorder="0" applyProtection="0"/>
    <xf numFmtId="0" fontId="109" fillId="0" borderId="28" applyNumberFormat="0" applyFill="0" applyProtection="0"/>
    <xf numFmtId="0" fontId="110" fillId="0" borderId="20" applyNumberFormat="0" applyFill="0" applyProtection="0"/>
    <xf numFmtId="0" fontId="111" fillId="0" borderId="33" applyNumberFormat="0" applyFill="0" applyProtection="0"/>
    <xf numFmtId="0" fontId="111" fillId="0" borderId="33" applyNumberFormat="0" applyFill="0" applyProtection="0"/>
    <xf numFmtId="0" fontId="111" fillId="0" borderId="0" applyNumberFormat="0" applyFill="0" applyBorder="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112" fillId="0" borderId="35"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26" fillId="0" borderId="34" applyNumberFormat="0" applyFill="0" applyProtection="0"/>
    <xf numFmtId="0" fontId="26" fillId="0" borderId="34" applyNumberFormat="0" applyFill="0" applyProtection="0"/>
    <xf numFmtId="0" fontId="112" fillId="0" borderId="35"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26" fillId="0" borderId="34" applyNumberFormat="0" applyFill="0" applyProtection="0"/>
    <xf numFmtId="0" fontId="26" fillId="0" borderId="34"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26" fillId="0" borderId="34" applyNumberFormat="0" applyFill="0" applyProtection="0"/>
    <xf numFmtId="0" fontId="26" fillId="0" borderId="34"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26" fillId="0" borderId="34" applyNumberFormat="0" applyFill="0" applyProtection="0"/>
    <xf numFmtId="0" fontId="114" fillId="0" borderId="38"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42" fontId="26" fillId="0" borderId="0" applyFont="0" applyFill="0" applyBorder="0" applyProtection="0"/>
    <xf numFmtId="172" fontId="26" fillId="0" borderId="0" applyFill="0" applyBorder="0" applyProtection="0"/>
    <xf numFmtId="172" fontId="26" fillId="0" borderId="0" applyFill="0" applyBorder="0" applyProtection="0"/>
    <xf numFmtId="188" fontId="26" fillId="0" borderId="0" applyBorder="0" applyProtection="0"/>
    <xf numFmtId="44" fontId="166" fillId="0" borderId="0" applyFont="0" applyFill="0" applyBorder="0" applyProtection="0"/>
    <xf numFmtId="44" fontId="166" fillId="0" borderId="0" applyFont="0" applyFill="0" applyBorder="0" applyProtection="0"/>
    <xf numFmtId="44" fontId="166" fillId="0" borderId="0" applyFont="0" applyFill="0" applyBorder="0" applyProtection="0"/>
    <xf numFmtId="44" fontId="166" fillId="0" borderId="0" applyFont="0" applyFill="0" applyBorder="0" applyProtection="0"/>
    <xf numFmtId="44" fontId="166" fillId="0" borderId="0" applyFont="0" applyFill="0" applyBorder="0" applyProtection="0"/>
    <xf numFmtId="44" fontId="166" fillId="0" borderId="0" applyFont="0" applyFill="0" applyBorder="0" applyProtection="0"/>
    <xf numFmtId="44" fontId="2" fillId="0" borderId="0" applyFont="0" applyFill="0" applyBorder="0" applyProtection="0"/>
    <xf numFmtId="172" fontId="26" fillId="0" borderId="0" applyFill="0" applyBorder="0" applyProtection="0"/>
    <xf numFmtId="172" fontId="26" fillId="0" borderId="0" applyFill="0" applyBorder="0" applyProtection="0"/>
    <xf numFmtId="44" fontId="166" fillId="0" borderId="0" applyFont="0" applyFill="0" applyBorder="0" applyProtection="0"/>
    <xf numFmtId="172" fontId="26" fillId="0" borderId="0" applyFill="0" applyBorder="0" applyProtection="0"/>
    <xf numFmtId="172" fontId="26" fillId="0" borderId="0" applyFill="0" applyBorder="0" applyProtection="0"/>
    <xf numFmtId="172" fontId="26" fillId="0" borderId="0" applyFill="0" applyBorder="0" applyProtection="0"/>
    <xf numFmtId="172" fontId="26" fillId="0" borderId="0" applyFill="0" applyBorder="0" applyProtection="0"/>
    <xf numFmtId="167" fontId="2" fillId="0" borderId="0" applyFont="0" applyFill="0" applyBorder="0" applyProtection="0"/>
    <xf numFmtId="167" fontId="26" fillId="0" borderId="0" applyFont="0" applyFill="0" applyBorder="0" applyProtection="0"/>
    <xf numFmtId="167" fontId="166" fillId="0" borderId="0" applyFont="0" applyFill="0" applyBorder="0" applyProtection="0"/>
    <xf numFmtId="189" fontId="2" fillId="0" borderId="0" applyFill="0" applyBorder="0" applyProtection="0"/>
    <xf numFmtId="190" fontId="166" fillId="0" borderId="0" applyFont="0" applyFill="0" applyBorder="0" applyProtection="0"/>
    <xf numFmtId="190" fontId="166" fillId="0" borderId="0" applyFont="0" applyFill="0" applyBorder="0" applyProtection="0"/>
    <xf numFmtId="167" fontId="2"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0" fontId="115" fillId="67" borderId="4"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8" applyNumberFormat="0" applyFill="0" applyProtection="0"/>
    <xf numFmtId="0" fontId="32" fillId="0" borderId="38" applyNumberFormat="0" applyFill="0" applyProtection="0"/>
    <xf numFmtId="0" fontId="32" fillId="0" borderId="38" applyNumberFormat="0" applyFill="0" applyProtection="0"/>
    <xf numFmtId="0" fontId="32" fillId="0" borderId="38" applyNumberFormat="0" applyFill="0" applyProtection="0"/>
    <xf numFmtId="191" fontId="3" fillId="0" borderId="0" applyFont="0" applyFill="0" applyBorder="0" applyProtection="0"/>
    <xf numFmtId="0" fontId="69" fillId="0" borderId="0" applyNumberFormat="0" applyFill="0" applyBorder="0" applyProtection="0"/>
    <xf numFmtId="0" fontId="70" fillId="0" borderId="0" applyNumberFormat="0" applyFill="0" applyBorder="0" applyProtection="0"/>
    <xf numFmtId="0" fontId="69" fillId="0" borderId="0" applyNumberFormat="0" applyFill="0" applyBorder="0" applyProtection="0"/>
    <xf numFmtId="0" fontId="70" fillId="0" borderId="0" applyNumberFormat="0" applyFill="0" applyBorder="0" applyProtection="0"/>
    <xf numFmtId="0" fontId="71" fillId="0" borderId="0" applyNumberFormat="0" applyFill="0" applyBorder="0" applyProtection="0"/>
    <xf numFmtId="0" fontId="71" fillId="0" borderId="0" applyNumberFormat="0" applyFill="0" applyBorder="0" applyProtection="0"/>
    <xf numFmtId="0" fontId="71" fillId="0" borderId="0" applyNumberFormat="0" applyFill="0" applyBorder="0" applyProtection="0"/>
    <xf numFmtId="3" fontId="29" fillId="0" borderId="0"/>
  </cellStyleXfs>
  <cellXfs count="791">
    <xf numFmtId="0" fontId="0" fillId="0" borderId="0" xfId="0"/>
    <xf numFmtId="0" fontId="116" fillId="81" borderId="0" xfId="1117" applyFont="1" applyFill="1"/>
    <xf numFmtId="0" fontId="116" fillId="81" borderId="0" xfId="1117" applyFont="1" applyFill="1" applyAlignment="1">
      <alignment vertical="top" wrapText="1"/>
    </xf>
    <xf numFmtId="0" fontId="116" fillId="81" borderId="0" xfId="1117" applyFont="1" applyFill="1" applyAlignment="1">
      <alignment horizontal="right"/>
    </xf>
    <xf numFmtId="192" fontId="116" fillId="81" borderId="0" xfId="1117" applyNumberFormat="1" applyFont="1" applyFill="1" applyAlignment="1">
      <alignment vertical="top"/>
    </xf>
    <xf numFmtId="192" fontId="116" fillId="81" borderId="0" xfId="1117" applyNumberFormat="1" applyFont="1" applyFill="1" applyAlignment="1">
      <alignment horizontal="right"/>
    </xf>
    <xf numFmtId="192" fontId="116" fillId="81" borderId="0" xfId="1117" applyNumberFormat="1" applyFont="1" applyFill="1"/>
    <xf numFmtId="0" fontId="117" fillId="81" borderId="0" xfId="1117" applyFont="1" applyFill="1" applyAlignment="1">
      <alignment vertical="top" wrapText="1"/>
    </xf>
    <xf numFmtId="0" fontId="116" fillId="81" borderId="0" xfId="1047" applyFont="1" applyFill="1"/>
    <xf numFmtId="0" fontId="117" fillId="81" borderId="0" xfId="1117" applyFont="1" applyFill="1"/>
    <xf numFmtId="4" fontId="117" fillId="81" borderId="0" xfId="1117" applyNumberFormat="1" applyFont="1" applyFill="1" applyAlignment="1">
      <alignment vertical="top"/>
    </xf>
    <xf numFmtId="0" fontId="117" fillId="81" borderId="0" xfId="1117" applyFont="1" applyFill="1" applyAlignment="1">
      <alignment horizontal="right" wrapText="1"/>
    </xf>
    <xf numFmtId="4" fontId="117" fillId="81" borderId="0" xfId="1117" applyNumberFormat="1" applyFont="1" applyFill="1" applyAlignment="1">
      <alignment horizontal="right"/>
    </xf>
    <xf numFmtId="0" fontId="118" fillId="81" borderId="0" xfId="1117" applyFont="1" applyFill="1" applyAlignment="1">
      <alignment vertical="top" wrapText="1"/>
    </xf>
    <xf numFmtId="0" fontId="117" fillId="81" borderId="0" xfId="1117" applyFont="1" applyFill="1" applyAlignment="1">
      <alignment horizontal="right"/>
    </xf>
    <xf numFmtId="0" fontId="116" fillId="81" borderId="0" xfId="1117" applyFont="1" applyFill="1" applyAlignment="1">
      <alignment wrapText="1"/>
    </xf>
    <xf numFmtId="0" fontId="91" fillId="81" borderId="0" xfId="1117" applyFont="1" applyFill="1" applyAlignment="1">
      <alignment horizontal="center" vertical="top" wrapText="1"/>
    </xf>
    <xf numFmtId="0" fontId="91" fillId="81" borderId="0" xfId="1117" applyFont="1" applyFill="1" applyAlignment="1">
      <alignment vertical="top" wrapText="1"/>
    </xf>
    <xf numFmtId="0" fontId="91" fillId="81" borderId="0" xfId="1117" applyFont="1" applyFill="1" applyAlignment="1">
      <alignment horizontal="center" wrapText="1"/>
    </xf>
    <xf numFmtId="0" fontId="91" fillId="81" borderId="0" xfId="1117" applyFont="1" applyFill="1" applyAlignment="1">
      <alignment horizontal="right" wrapText="1"/>
    </xf>
    <xf numFmtId="192" fontId="91" fillId="81" borderId="0" xfId="1117" applyNumberFormat="1" applyFont="1" applyFill="1" applyAlignment="1">
      <alignment horizontal="right" wrapText="1"/>
    </xf>
    <xf numFmtId="4" fontId="117" fillId="81" borderId="0" xfId="1117" applyNumberFormat="1" applyFont="1" applyFill="1" applyAlignment="1">
      <alignment horizontal="center" vertical="center" wrapText="1"/>
    </xf>
    <xf numFmtId="0" fontId="117" fillId="81" borderId="0" xfId="1117" applyFont="1" applyFill="1" applyAlignment="1">
      <alignment vertical="center" wrapText="1"/>
    </xf>
    <xf numFmtId="4" fontId="117" fillId="81" borderId="0" xfId="1117" applyNumberFormat="1" applyFont="1" applyFill="1" applyAlignment="1">
      <alignment vertical="center" wrapText="1"/>
    </xf>
    <xf numFmtId="0" fontId="117" fillId="81" borderId="0" xfId="1002" applyFont="1" applyFill="1" applyAlignment="1">
      <alignment horizontal="center" wrapText="1"/>
    </xf>
    <xf numFmtId="0" fontId="117" fillId="81" borderId="0" xfId="1076" applyFont="1" applyFill="1" applyAlignment="1">
      <alignment horizontal="justify" vertical="top" wrapText="1"/>
    </xf>
    <xf numFmtId="0" fontId="116" fillId="81" borderId="0" xfId="1002" applyFont="1" applyFill="1" applyAlignment="1">
      <alignment wrapText="1"/>
    </xf>
    <xf numFmtId="0" fontId="116" fillId="81" borderId="0" xfId="1076" applyFont="1" applyFill="1" applyAlignment="1">
      <alignment horizontal="justify" vertical="top" wrapText="1"/>
    </xf>
    <xf numFmtId="0" fontId="91" fillId="81" borderId="0" xfId="1076" applyFont="1" applyFill="1" applyAlignment="1">
      <alignment horizontal="justify" vertical="top" wrapText="1"/>
    </xf>
    <xf numFmtId="0" fontId="116" fillId="81" borderId="0" xfId="1076" quotePrefix="1" applyFont="1" applyFill="1" applyAlignment="1">
      <alignment horizontal="justify" vertical="top" wrapText="1"/>
    </xf>
    <xf numFmtId="0" fontId="116" fillId="81" borderId="0" xfId="1117" applyFont="1" applyFill="1" applyAlignment="1">
      <alignment horizontal="center" vertical="top" wrapText="1"/>
    </xf>
    <xf numFmtId="0" fontId="116" fillId="81" borderId="0" xfId="1117" applyFont="1" applyFill="1" applyAlignment="1">
      <alignment horizontal="center"/>
    </xf>
    <xf numFmtId="0" fontId="116" fillId="81" borderId="0" xfId="1002" applyFont="1" applyFill="1"/>
    <xf numFmtId="0" fontId="119" fillId="81" borderId="40" xfId="1117" applyFont="1" applyFill="1" applyBorder="1" applyAlignment="1">
      <alignment horizontal="center" vertical="center"/>
    </xf>
    <xf numFmtId="0" fontId="119" fillId="81" borderId="41" xfId="1117" applyFont="1" applyFill="1" applyBorder="1" applyAlignment="1">
      <alignment horizontal="center" vertical="top" wrapText="1"/>
    </xf>
    <xf numFmtId="0" fontId="119" fillId="81" borderId="41" xfId="1117" applyFont="1" applyFill="1" applyBorder="1" applyAlignment="1">
      <alignment horizontal="center" vertical="center" wrapText="1"/>
    </xf>
    <xf numFmtId="192" fontId="119" fillId="81" borderId="41" xfId="1120" applyNumberFormat="1" applyFont="1" applyFill="1" applyBorder="1" applyAlignment="1">
      <alignment horizontal="right" vertical="center" wrapText="1"/>
    </xf>
    <xf numFmtId="192" fontId="119" fillId="81" borderId="42" xfId="1120" applyNumberFormat="1" applyFont="1" applyFill="1" applyBorder="1" applyAlignment="1">
      <alignment horizontal="right" vertical="center" wrapText="1"/>
    </xf>
    <xf numFmtId="0" fontId="117" fillId="81" borderId="0" xfId="1117" applyFont="1" applyFill="1" applyAlignment="1">
      <alignment horizontal="center" vertical="top" wrapText="1"/>
    </xf>
    <xf numFmtId="0" fontId="116" fillId="81" borderId="0" xfId="1117" applyFont="1" applyFill="1" applyAlignment="1">
      <alignment horizontal="center" vertical="top"/>
    </xf>
    <xf numFmtId="192" fontId="116" fillId="81" borderId="0" xfId="1117" applyNumberFormat="1" applyFont="1" applyFill="1" applyAlignment="1">
      <alignment horizontal="right" vertical="top"/>
    </xf>
    <xf numFmtId="0" fontId="120" fillId="81" borderId="0" xfId="1117" applyFont="1" applyFill="1" applyAlignment="1">
      <alignment horizontal="center" vertical="top" wrapText="1"/>
    </xf>
    <xf numFmtId="0" fontId="120" fillId="81" borderId="0" xfId="1117" applyFont="1" applyFill="1" applyAlignment="1">
      <alignment vertical="top" wrapText="1"/>
    </xf>
    <xf numFmtId="0" fontId="121" fillId="81" borderId="0" xfId="1117" applyFont="1" applyFill="1" applyAlignment="1">
      <alignment horizontal="center" vertical="top"/>
    </xf>
    <xf numFmtId="192" fontId="121" fillId="81" borderId="0" xfId="1117" applyNumberFormat="1" applyFont="1" applyFill="1" applyAlignment="1">
      <alignment horizontal="right" vertical="top"/>
    </xf>
    <xf numFmtId="0" fontId="122" fillId="81" borderId="0" xfId="1047" applyFont="1" applyFill="1" applyAlignment="1">
      <alignment vertical="top"/>
    </xf>
    <xf numFmtId="0" fontId="116" fillId="81" borderId="0" xfId="1118" applyFont="1" applyFill="1" applyAlignment="1">
      <alignment horizontal="center" vertical="top"/>
    </xf>
    <xf numFmtId="0" fontId="117" fillId="81" borderId="0" xfId="1118" applyFont="1" applyFill="1" applyAlignment="1">
      <alignment vertical="top" wrapText="1"/>
    </xf>
    <xf numFmtId="0" fontId="116" fillId="81" borderId="0" xfId="1118" applyFont="1" applyFill="1" applyAlignment="1">
      <alignment vertical="top"/>
    </xf>
    <xf numFmtId="4" fontId="116" fillId="81" borderId="0" xfId="1118" applyNumberFormat="1" applyFont="1" applyFill="1" applyAlignment="1">
      <alignment horizontal="right" vertical="top"/>
    </xf>
    <xf numFmtId="0" fontId="116" fillId="81" borderId="0" xfId="1002" applyFont="1" applyFill="1" applyAlignment="1">
      <alignment horizontal="left" vertical="top"/>
    </xf>
    <xf numFmtId="1" fontId="117" fillId="81" borderId="0" xfId="1277" applyNumberFormat="1" applyFont="1" applyFill="1" applyAlignment="1">
      <alignment horizontal="center" vertical="top"/>
    </xf>
    <xf numFmtId="0" fontId="122" fillId="81" borderId="0" xfId="1117" applyFont="1" applyFill="1"/>
    <xf numFmtId="0" fontId="123" fillId="81" borderId="0" xfId="1117" applyFont="1" applyFill="1" applyAlignment="1">
      <alignment vertical="top" wrapText="1"/>
    </xf>
    <xf numFmtId="0" fontId="116" fillId="81" borderId="0" xfId="1002" applyFont="1" applyFill="1" applyAlignment="1">
      <alignment vertical="top" wrapText="1"/>
    </xf>
    <xf numFmtId="0" fontId="125" fillId="81" borderId="0" xfId="0" applyFont="1" applyFill="1"/>
    <xf numFmtId="49" fontId="125" fillId="81" borderId="0" xfId="0" applyNumberFormat="1" applyFont="1" applyFill="1" applyAlignment="1">
      <alignment horizontal="center" vertical="top"/>
    </xf>
    <xf numFmtId="0" fontId="116" fillId="81" borderId="0" xfId="977" applyFont="1" applyFill="1" applyAlignment="1">
      <alignment horizontal="center"/>
    </xf>
    <xf numFmtId="0" fontId="123" fillId="81" borderId="0" xfId="1117" applyFont="1" applyFill="1" applyAlignment="1">
      <alignment vertical="top"/>
    </xf>
    <xf numFmtId="0" fontId="126" fillId="81" borderId="0" xfId="1117" applyFont="1" applyFill="1" applyAlignment="1">
      <alignment vertical="top" wrapText="1"/>
    </xf>
    <xf numFmtId="0" fontId="91" fillId="81" borderId="0" xfId="1117" applyFont="1" applyFill="1" applyAlignment="1">
      <alignment horizontal="center" vertical="top"/>
    </xf>
    <xf numFmtId="0" fontId="116" fillId="81" borderId="0" xfId="1002" applyFont="1" applyFill="1" applyAlignment="1">
      <alignment horizontal="center" vertical="top" wrapText="1"/>
    </xf>
    <xf numFmtId="0" fontId="116" fillId="81" borderId="0" xfId="1118" applyFont="1" applyFill="1" applyAlignment="1">
      <alignment horizontal="center" vertical="top" wrapText="1"/>
    </xf>
    <xf numFmtId="0" fontId="123" fillId="81" borderId="0" xfId="1118" applyFont="1" applyFill="1" applyAlignment="1">
      <alignment vertical="top" wrapText="1"/>
    </xf>
    <xf numFmtId="0" fontId="127" fillId="81" borderId="0" xfId="1118" applyFont="1" applyFill="1" applyAlignment="1">
      <alignment horizontal="center" vertical="top" wrapText="1"/>
    </xf>
    <xf numFmtId="0" fontId="128" fillId="81" borderId="0" xfId="1118" applyFont="1" applyFill="1" applyAlignment="1">
      <alignment vertical="top" wrapText="1"/>
    </xf>
    <xf numFmtId="0" fontId="127" fillId="81" borderId="0" xfId="1117" applyFont="1" applyFill="1" applyAlignment="1">
      <alignment horizontal="center" vertical="top"/>
    </xf>
    <xf numFmtId="0" fontId="116" fillId="81" borderId="0" xfId="1002" applyFont="1" applyFill="1" applyAlignment="1">
      <alignment vertical="top"/>
    </xf>
    <xf numFmtId="0" fontId="123" fillId="81" borderId="0" xfId="1002" applyFont="1" applyFill="1" applyAlignment="1">
      <alignment vertical="top" wrapText="1"/>
    </xf>
    <xf numFmtId="0" fontId="129" fillId="81" borderId="0" xfId="1117" applyFont="1" applyFill="1"/>
    <xf numFmtId="0" fontId="26" fillId="81" borderId="0" xfId="1117" applyFont="1" applyFill="1"/>
    <xf numFmtId="1" fontId="116" fillId="81" borderId="0" xfId="1117" applyNumberFormat="1" applyFont="1" applyFill="1" applyAlignment="1">
      <alignment horizontal="center" vertical="top"/>
    </xf>
    <xf numFmtId="0" fontId="120" fillId="81" borderId="0" xfId="1117" applyFont="1" applyFill="1" applyAlignment="1">
      <alignment horizontal="left" vertical="top" wrapText="1"/>
    </xf>
    <xf numFmtId="0" fontId="120" fillId="81" borderId="0" xfId="1117" applyFont="1" applyFill="1" applyAlignment="1">
      <alignment horizontal="center" vertical="top"/>
    </xf>
    <xf numFmtId="192" fontId="120" fillId="81" borderId="0" xfId="1117" applyNumberFormat="1" applyFont="1" applyFill="1" applyAlignment="1">
      <alignment horizontal="right" vertical="top"/>
    </xf>
    <xf numFmtId="0" fontId="116" fillId="81" borderId="0" xfId="1047" applyFont="1" applyFill="1" applyAlignment="1">
      <alignment vertical="top"/>
    </xf>
    <xf numFmtId="0" fontId="122" fillId="81" borderId="0" xfId="1047" applyFont="1" applyFill="1" applyAlignment="1">
      <alignment horizontal="center" vertical="top"/>
    </xf>
    <xf numFmtId="0" fontId="122" fillId="81" borderId="0" xfId="1047" applyFont="1" applyFill="1" applyAlignment="1">
      <alignment vertical="top" wrapText="1"/>
    </xf>
    <xf numFmtId="4" fontId="122" fillId="81" borderId="0" xfId="1047" applyNumberFormat="1" applyFont="1" applyFill="1" applyAlignment="1">
      <alignment vertical="top"/>
    </xf>
    <xf numFmtId="4" fontId="122" fillId="81" borderId="0" xfId="1047" applyNumberFormat="1" applyFont="1" applyFill="1" applyAlignment="1">
      <alignment horizontal="right" vertical="top"/>
    </xf>
    <xf numFmtId="0" fontId="119" fillId="81" borderId="40" xfId="1117" applyFont="1" applyFill="1" applyBorder="1" applyAlignment="1">
      <alignment horizontal="center" vertical="top"/>
    </xf>
    <xf numFmtId="0" fontId="119" fillId="81" borderId="41" xfId="1117" applyFont="1" applyFill="1" applyBorder="1" applyAlignment="1">
      <alignment vertical="top" wrapText="1"/>
    </xf>
    <xf numFmtId="4" fontId="119" fillId="81" borderId="41" xfId="1120" applyNumberFormat="1" applyFont="1" applyFill="1" applyBorder="1" applyAlignment="1">
      <alignment horizontal="center" vertical="top" wrapText="1"/>
    </xf>
    <xf numFmtId="4" fontId="119" fillId="81" borderId="42" xfId="1120" applyNumberFormat="1" applyFont="1" applyFill="1" applyBorder="1" applyAlignment="1">
      <alignment horizontal="right" vertical="top" wrapText="1"/>
    </xf>
    <xf numFmtId="0" fontId="116" fillId="81" borderId="0" xfId="1047" applyFont="1" applyFill="1" applyAlignment="1">
      <alignment horizontal="center" vertical="top"/>
    </xf>
    <xf numFmtId="0" fontId="116" fillId="81" borderId="0" xfId="1047" applyFont="1" applyFill="1" applyAlignment="1">
      <alignment vertical="top" wrapText="1"/>
    </xf>
    <xf numFmtId="4" fontId="116" fillId="81" borderId="0" xfId="1047" applyNumberFormat="1" applyFont="1" applyFill="1" applyAlignment="1">
      <alignment vertical="top"/>
    </xf>
    <xf numFmtId="4" fontId="116" fillId="81" borderId="0" xfId="1047" applyNumberFormat="1" applyFont="1" applyFill="1" applyAlignment="1">
      <alignment horizontal="right" vertical="top"/>
    </xf>
    <xf numFmtId="0" fontId="120" fillId="81" borderId="0" xfId="1117" applyFont="1" applyFill="1" applyAlignment="1">
      <alignment vertical="top"/>
    </xf>
    <xf numFmtId="4" fontId="121" fillId="81" borderId="0" xfId="1118" applyNumberFormat="1" applyFont="1" applyFill="1" applyAlignment="1">
      <alignment vertical="top"/>
    </xf>
    <xf numFmtId="4" fontId="121" fillId="81" borderId="0" xfId="1118" applyNumberFormat="1" applyFont="1" applyFill="1" applyAlignment="1">
      <alignment horizontal="right" vertical="top"/>
    </xf>
    <xf numFmtId="0" fontId="119" fillId="81" borderId="0" xfId="1117" applyFont="1" applyFill="1" applyAlignment="1">
      <alignment horizontal="center" vertical="top"/>
    </xf>
    <xf numFmtId="0" fontId="116" fillId="81" borderId="0" xfId="1118" applyFont="1" applyFill="1" applyAlignment="1">
      <alignment vertical="top" wrapText="1"/>
    </xf>
    <xf numFmtId="0" fontId="119" fillId="81" borderId="0" xfId="1117" applyFont="1" applyFill="1" applyAlignment="1">
      <alignment horizontal="center" vertical="top" wrapText="1"/>
    </xf>
    <xf numFmtId="0" fontId="119" fillId="81" borderId="0" xfId="1117" applyFont="1" applyFill="1" applyAlignment="1">
      <alignment vertical="top" wrapText="1"/>
    </xf>
    <xf numFmtId="4" fontId="119" fillId="81" borderId="0" xfId="1120" applyNumberFormat="1" applyFont="1" applyFill="1" applyAlignment="1">
      <alignment horizontal="center" vertical="top" wrapText="1"/>
    </xf>
    <xf numFmtId="4" fontId="119" fillId="81" borderId="0" xfId="1120" applyNumberFormat="1" applyFont="1" applyFill="1" applyAlignment="1">
      <alignment horizontal="right" vertical="top" wrapText="1"/>
    </xf>
    <xf numFmtId="0" fontId="116" fillId="81" borderId="0" xfId="1118" quotePrefix="1" applyFont="1" applyFill="1" applyAlignment="1">
      <alignment vertical="top" wrapText="1"/>
    </xf>
    <xf numFmtId="0" fontId="117" fillId="81" borderId="0" xfId="1118" applyFont="1" applyFill="1" applyAlignment="1">
      <alignment horizontal="center" vertical="top"/>
    </xf>
    <xf numFmtId="0" fontId="117" fillId="81" borderId="0" xfId="1118" applyFont="1" applyFill="1" applyAlignment="1">
      <alignment vertical="top"/>
    </xf>
    <xf numFmtId="4" fontId="117" fillId="81" borderId="0" xfId="1118" applyNumberFormat="1" applyFont="1" applyFill="1" applyAlignment="1">
      <alignment horizontal="right" vertical="top"/>
    </xf>
    <xf numFmtId="0" fontId="0" fillId="81" borderId="0" xfId="0" applyFill="1"/>
    <xf numFmtId="0" fontId="130" fillId="81" borderId="0" xfId="1118" applyFont="1" applyFill="1" applyAlignment="1">
      <alignment vertical="top" wrapText="1"/>
    </xf>
    <xf numFmtId="0" fontId="131" fillId="81" borderId="0" xfId="1118" applyFont="1" applyFill="1" applyAlignment="1">
      <alignment vertical="top" wrapText="1"/>
    </xf>
    <xf numFmtId="4" fontId="132" fillId="81" borderId="0" xfId="1118" applyNumberFormat="1" applyFont="1" applyFill="1" applyAlignment="1">
      <alignment horizontal="right" vertical="top"/>
    </xf>
    <xf numFmtId="4" fontId="132" fillId="81" borderId="0" xfId="1047" applyNumberFormat="1" applyFont="1" applyFill="1" applyAlignment="1">
      <alignment horizontal="right" vertical="top"/>
    </xf>
    <xf numFmtId="0" fontId="131" fillId="81" borderId="0" xfId="1118" applyFont="1" applyFill="1" applyAlignment="1">
      <alignment horizontal="center" vertical="top"/>
    </xf>
    <xf numFmtId="0" fontId="131" fillId="81" borderId="0" xfId="1118" applyFont="1" applyFill="1" applyAlignment="1">
      <alignment vertical="top"/>
    </xf>
    <xf numFmtId="0" fontId="69" fillId="81" borderId="0" xfId="0" applyFont="1" applyFill="1"/>
    <xf numFmtId="0" fontId="118" fillId="81" borderId="0" xfId="1118" applyFont="1" applyFill="1" applyAlignment="1">
      <alignment horizontal="center" vertical="top"/>
    </xf>
    <xf numFmtId="0" fontId="118" fillId="81" borderId="0" xfId="1118" applyFont="1" applyFill="1" applyAlignment="1">
      <alignment vertical="top" wrapText="1"/>
    </xf>
    <xf numFmtId="0" fontId="118" fillId="81" borderId="0" xfId="1118" applyFont="1" applyFill="1" applyAlignment="1">
      <alignment vertical="top"/>
    </xf>
    <xf numFmtId="4" fontId="118" fillId="81" borderId="0" xfId="1118" applyNumberFormat="1" applyFont="1" applyFill="1" applyAlignment="1">
      <alignment horizontal="right" vertical="top"/>
    </xf>
    <xf numFmtId="4" fontId="118" fillId="81" borderId="0" xfId="1047" applyNumberFormat="1" applyFont="1" applyFill="1" applyAlignment="1">
      <alignment horizontal="right" vertical="top"/>
    </xf>
    <xf numFmtId="0" fontId="118" fillId="81" borderId="0" xfId="1047" applyFont="1" applyFill="1" applyAlignment="1">
      <alignment horizontal="center" vertical="top"/>
    </xf>
    <xf numFmtId="0" fontId="120" fillId="81" borderId="0" xfId="1047" applyFont="1" applyFill="1" applyAlignment="1">
      <alignment horizontal="left" vertical="top" wrapText="1"/>
    </xf>
    <xf numFmtId="0" fontId="120" fillId="81" borderId="0" xfId="1047" applyFont="1" applyFill="1" applyAlignment="1">
      <alignment horizontal="center" vertical="top"/>
    </xf>
    <xf numFmtId="0" fontId="120" fillId="81" borderId="0" xfId="1047" applyFont="1" applyFill="1" applyAlignment="1">
      <alignment vertical="top"/>
    </xf>
    <xf numFmtId="4" fontId="120" fillId="81" borderId="0" xfId="1047" applyNumberFormat="1" applyFont="1" applyFill="1" applyAlignment="1">
      <alignment vertical="top"/>
    </xf>
    <xf numFmtId="4" fontId="120" fillId="81" borderId="0" xfId="1047" applyNumberFormat="1" applyFont="1" applyFill="1" applyAlignment="1">
      <alignment horizontal="right" vertical="top"/>
    </xf>
    <xf numFmtId="0" fontId="133" fillId="0" borderId="0" xfId="0" applyFont="1"/>
    <xf numFmtId="0" fontId="116" fillId="81" borderId="0" xfId="1117" applyFont="1" applyFill="1" applyAlignment="1">
      <alignment vertical="top"/>
    </xf>
    <xf numFmtId="1" fontId="91" fillId="81" borderId="0" xfId="1117" applyNumberFormat="1" applyFont="1" applyFill="1" applyAlignment="1">
      <alignment horizontal="center" vertical="center"/>
    </xf>
    <xf numFmtId="193" fontId="91" fillId="81" borderId="0" xfId="1117" applyNumberFormat="1" applyFont="1" applyFill="1" applyAlignment="1">
      <alignment horizontal="right" vertical="center"/>
    </xf>
    <xf numFmtId="193" fontId="116" fillId="81" borderId="0" xfId="1117" applyNumberFormat="1" applyFont="1" applyFill="1" applyAlignment="1">
      <alignment horizontal="right" vertical="top"/>
    </xf>
    <xf numFmtId="0" fontId="119" fillId="81" borderId="40" xfId="1117" applyFont="1" applyFill="1" applyBorder="1" applyAlignment="1">
      <alignment horizontal="center" vertical="top" wrapText="1"/>
    </xf>
    <xf numFmtId="1" fontId="119" fillId="81" borderId="41" xfId="1117" applyNumberFormat="1" applyFont="1" applyFill="1" applyBorder="1" applyAlignment="1">
      <alignment horizontal="center" vertical="top" wrapText="1"/>
    </xf>
    <xf numFmtId="193" fontId="119" fillId="81" borderId="41" xfId="1120" applyNumberFormat="1" applyFont="1" applyFill="1" applyBorder="1" applyAlignment="1">
      <alignment horizontal="right" vertical="top" wrapText="1"/>
    </xf>
    <xf numFmtId="193" fontId="119" fillId="81" borderId="42" xfId="1120" applyNumberFormat="1" applyFont="1" applyFill="1" applyBorder="1" applyAlignment="1">
      <alignment horizontal="right" vertical="top" wrapText="1"/>
    </xf>
    <xf numFmtId="0" fontId="116" fillId="81" borderId="0" xfId="1002" applyFont="1" applyFill="1" applyAlignment="1">
      <alignment horizontal="center" vertical="top"/>
    </xf>
    <xf numFmtId="1" fontId="116" fillId="81" borderId="0" xfId="1117" applyNumberFormat="1" applyFont="1" applyFill="1" applyAlignment="1">
      <alignment horizontal="center" vertical="center"/>
    </xf>
    <xf numFmtId="193" fontId="116" fillId="81" borderId="0" xfId="1002" applyNumberFormat="1" applyFont="1" applyFill="1" applyAlignment="1">
      <alignment horizontal="right" vertical="center"/>
    </xf>
    <xf numFmtId="0" fontId="120" fillId="81" borderId="0" xfId="1002" applyFont="1" applyFill="1" applyAlignment="1">
      <alignment horizontal="center" vertical="top"/>
    </xf>
    <xf numFmtId="1" fontId="120" fillId="81" borderId="0" xfId="1117" applyNumberFormat="1" applyFont="1" applyFill="1" applyAlignment="1">
      <alignment horizontal="center" vertical="top"/>
    </xf>
    <xf numFmtId="193" fontId="120" fillId="81" borderId="0" xfId="1002" applyNumberFormat="1" applyFont="1" applyFill="1" applyAlignment="1">
      <alignment horizontal="right" vertical="top"/>
    </xf>
    <xf numFmtId="193" fontId="120" fillId="81" borderId="0" xfId="1117" applyNumberFormat="1" applyFont="1" applyFill="1" applyAlignment="1">
      <alignment horizontal="right" vertical="top"/>
    </xf>
    <xf numFmtId="0" fontId="119" fillId="81" borderId="0" xfId="1117" applyFont="1" applyFill="1" applyAlignment="1">
      <alignment horizontal="left" vertical="top" wrapText="1"/>
    </xf>
    <xf numFmtId="1" fontId="119" fillId="81" borderId="0" xfId="1120" applyNumberFormat="1" applyFont="1" applyFill="1" applyAlignment="1">
      <alignment horizontal="center" vertical="top" wrapText="1"/>
    </xf>
    <xf numFmtId="193" fontId="119" fillId="81" borderId="0" xfId="1120" applyNumberFormat="1" applyFont="1" applyFill="1" applyAlignment="1">
      <alignment horizontal="right" vertical="top" wrapText="1"/>
    </xf>
    <xf numFmtId="193" fontId="116" fillId="81" borderId="0" xfId="1002" applyNumberFormat="1" applyFont="1" applyFill="1" applyAlignment="1">
      <alignment horizontal="right" vertical="top"/>
    </xf>
    <xf numFmtId="193" fontId="124" fillId="81" borderId="0" xfId="1002" applyNumberFormat="1" applyFont="1" applyFill="1" applyAlignment="1">
      <alignment horizontal="right" vertical="top"/>
    </xf>
    <xf numFmtId="193" fontId="124" fillId="81" borderId="0" xfId="1117" applyNumberFormat="1" applyFont="1" applyFill="1" applyAlignment="1">
      <alignment horizontal="right" vertical="top"/>
    </xf>
    <xf numFmtId="0" fontId="116" fillId="81" borderId="0" xfId="1002" applyFont="1" applyFill="1" applyAlignment="1">
      <alignment horizontal="center"/>
    </xf>
    <xf numFmtId="0" fontId="116" fillId="81" borderId="0" xfId="1002" applyFont="1" applyFill="1" applyAlignment="1">
      <alignment horizontal="left" vertical="top" wrapText="1"/>
    </xf>
    <xf numFmtId="3" fontId="116" fillId="81" borderId="0" xfId="1002" applyNumberFormat="1" applyFont="1" applyFill="1" applyAlignment="1">
      <alignment horizontal="center" vertical="top"/>
    </xf>
    <xf numFmtId="0" fontId="91" fillId="81" borderId="0" xfId="1004" applyFont="1" applyFill="1" applyAlignment="1">
      <alignment vertical="top" wrapText="1"/>
    </xf>
    <xf numFmtId="0" fontId="166" fillId="81" borderId="0" xfId="1004" applyFill="1" applyAlignment="1">
      <alignment vertical="top"/>
    </xf>
    <xf numFmtId="0" fontId="166" fillId="81" borderId="0" xfId="1004" applyFill="1" applyAlignment="1">
      <alignment horizontal="left" vertical="top"/>
    </xf>
    <xf numFmtId="0" fontId="91" fillId="81" borderId="0" xfId="1002" applyFont="1" applyFill="1" applyAlignment="1">
      <alignment horizontal="center" vertical="top"/>
    </xf>
    <xf numFmtId="3" fontId="91" fillId="81" borderId="0" xfId="1002" applyNumberFormat="1" applyFont="1" applyFill="1" applyAlignment="1">
      <alignment horizontal="center" vertical="top"/>
    </xf>
    <xf numFmtId="0" fontId="116" fillId="81" borderId="0" xfId="1121" applyFont="1" applyFill="1" applyAlignment="1">
      <alignment horizontal="left" vertical="top" wrapText="1"/>
    </xf>
    <xf numFmtId="192" fontId="120" fillId="81" borderId="0" xfId="1002" applyNumberFormat="1" applyFont="1" applyFill="1" applyAlignment="1">
      <alignment horizontal="right" vertical="top"/>
    </xf>
    <xf numFmtId="1" fontId="116" fillId="81" borderId="0" xfId="1117" applyNumberFormat="1" applyFont="1" applyFill="1" applyAlignment="1">
      <alignment horizontal="center"/>
    </xf>
    <xf numFmtId="193" fontId="116" fillId="81" borderId="0" xfId="1117" applyNumberFormat="1" applyFont="1" applyFill="1" applyAlignment="1">
      <alignment horizontal="right"/>
    </xf>
    <xf numFmtId="1" fontId="91" fillId="81" borderId="0" xfId="1117" applyNumberFormat="1" applyFont="1" applyFill="1" applyAlignment="1">
      <alignment horizontal="center"/>
    </xf>
    <xf numFmtId="193" fontId="91" fillId="81" borderId="0" xfId="1117" applyNumberFormat="1" applyFont="1" applyFill="1" applyAlignment="1">
      <alignment horizontal="right"/>
    </xf>
    <xf numFmtId="0" fontId="124" fillId="81" borderId="0" xfId="1117" applyFont="1" applyFill="1" applyAlignment="1">
      <alignment horizontal="center" vertical="top"/>
    </xf>
    <xf numFmtId="1" fontId="124" fillId="81" borderId="0" xfId="1117" applyNumberFormat="1" applyFont="1" applyFill="1" applyAlignment="1">
      <alignment horizontal="center"/>
    </xf>
    <xf numFmtId="193" fontId="124" fillId="81" borderId="0" xfId="1117" applyNumberFormat="1" applyFont="1" applyFill="1" applyAlignment="1">
      <alignment horizontal="right"/>
    </xf>
    <xf numFmtId="193" fontId="116" fillId="81" borderId="0" xfId="1117" applyNumberFormat="1" applyFont="1" applyFill="1" applyAlignment="1">
      <alignment horizontal="right" vertical="center"/>
    </xf>
    <xf numFmtId="0" fontId="116" fillId="81" borderId="0" xfId="1070" applyFont="1" applyFill="1"/>
    <xf numFmtId="49" fontId="116" fillId="81" borderId="0" xfId="1070" applyNumberFormat="1" applyFont="1" applyFill="1" applyAlignment="1">
      <alignment horizontal="center" vertical="top"/>
    </xf>
    <xf numFmtId="0" fontId="116" fillId="81" borderId="0" xfId="1070" applyFont="1" applyFill="1" applyAlignment="1">
      <alignment vertical="top" wrapText="1"/>
    </xf>
    <xf numFmtId="0" fontId="116" fillId="81" borderId="0" xfId="1070" applyFont="1" applyFill="1" applyAlignment="1">
      <alignment horizontal="center" vertical="top"/>
    </xf>
    <xf numFmtId="3" fontId="91" fillId="81" borderId="0" xfId="1070" applyNumberFormat="1" applyFont="1" applyFill="1" applyAlignment="1">
      <alignment horizontal="center" vertical="top"/>
    </xf>
    <xf numFmtId="4" fontId="116" fillId="81" borderId="0" xfId="1070" applyNumberFormat="1" applyFont="1" applyFill="1" applyAlignment="1">
      <alignment horizontal="right" vertical="top"/>
    </xf>
    <xf numFmtId="3" fontId="116" fillId="81" borderId="0" xfId="1070" applyNumberFormat="1" applyFont="1" applyFill="1" applyAlignment="1">
      <alignment horizontal="right"/>
    </xf>
    <xf numFmtId="0" fontId="134" fillId="81" borderId="0" xfId="1070" applyFont="1" applyFill="1"/>
    <xf numFmtId="0" fontId="122" fillId="81" borderId="0" xfId="1047" applyFont="1" applyFill="1"/>
    <xf numFmtId="0" fontId="119" fillId="81" borderId="41" xfId="1117" applyFont="1" applyFill="1" applyBorder="1" applyAlignment="1">
      <alignment horizontal="left" wrapText="1"/>
    </xf>
    <xf numFmtId="0" fontId="117" fillId="81" borderId="0" xfId="1117" applyFont="1" applyFill="1" applyAlignment="1">
      <alignment horizontal="center" vertical="top"/>
    </xf>
    <xf numFmtId="0" fontId="120" fillId="81" borderId="0" xfId="1117" applyFont="1" applyFill="1" applyAlignment="1">
      <alignment wrapText="1"/>
    </xf>
    <xf numFmtId="0" fontId="117" fillId="81" borderId="0" xfId="1117" applyFont="1" applyFill="1" applyAlignment="1">
      <alignment vertical="top"/>
    </xf>
    <xf numFmtId="4" fontId="116" fillId="81" borderId="0" xfId="1118" applyNumberFormat="1" applyFont="1" applyFill="1" applyAlignment="1">
      <alignment vertical="top"/>
    </xf>
    <xf numFmtId="0" fontId="116" fillId="81" borderId="0" xfId="1070" applyFont="1" applyFill="1" applyProtection="1">
      <protection locked="0"/>
    </xf>
    <xf numFmtId="0" fontId="116" fillId="81" borderId="0" xfId="1117" applyFont="1" applyFill="1" applyAlignment="1">
      <alignment horizontal="left" vertical="top" wrapText="1"/>
    </xf>
    <xf numFmtId="4" fontId="116" fillId="81" borderId="0" xfId="1002" applyNumberFormat="1" applyFont="1" applyFill="1" applyAlignment="1">
      <alignment horizontal="right" vertical="top"/>
    </xf>
    <xf numFmtId="4" fontId="116" fillId="81" borderId="0" xfId="1117" applyNumberFormat="1" applyFont="1" applyFill="1" applyAlignment="1">
      <alignment horizontal="right" vertical="top"/>
    </xf>
    <xf numFmtId="3" fontId="116" fillId="81" borderId="0" xfId="1070" applyNumberFormat="1" applyFont="1" applyFill="1"/>
    <xf numFmtId="4" fontId="116" fillId="81" borderId="0" xfId="1070" applyNumberFormat="1" applyFont="1" applyFill="1"/>
    <xf numFmtId="0" fontId="116" fillId="81" borderId="0" xfId="0" applyFont="1" applyFill="1" applyAlignment="1">
      <alignment horizontal="left" wrapText="1"/>
    </xf>
    <xf numFmtId="0" fontId="116" fillId="81" borderId="0" xfId="0" applyFont="1" applyFill="1" applyAlignment="1">
      <alignment horizontal="center" vertical="top" wrapText="1"/>
    </xf>
    <xf numFmtId="0" fontId="91" fillId="81" borderId="0" xfId="961" applyFont="1" applyFill="1" applyAlignment="1">
      <alignment horizontal="center" vertical="top" wrapText="1"/>
    </xf>
    <xf numFmtId="0" fontId="116" fillId="81" borderId="0" xfId="0" applyFont="1" applyFill="1" applyAlignment="1">
      <alignment horizontal="left" vertical="top" wrapText="1"/>
    </xf>
    <xf numFmtId="0" fontId="135" fillId="81" borderId="0" xfId="1117" applyFont="1" applyFill="1" applyAlignment="1">
      <alignment horizontal="center" vertical="top"/>
    </xf>
    <xf numFmtId="0" fontId="135" fillId="81" borderId="0" xfId="0" applyFont="1" applyFill="1" applyAlignment="1">
      <alignment horizontal="left" wrapText="1"/>
    </xf>
    <xf numFmtId="0" fontId="135" fillId="81" borderId="0" xfId="0" applyFont="1" applyFill="1" applyAlignment="1">
      <alignment horizontal="center" vertical="top" wrapText="1"/>
    </xf>
    <xf numFmtId="0" fontId="116" fillId="81" borderId="0" xfId="1007" applyFont="1" applyFill="1" applyAlignment="1">
      <alignment vertical="top" wrapText="1"/>
    </xf>
    <xf numFmtId="194" fontId="116" fillId="81" borderId="0" xfId="1002" applyNumberFormat="1" applyFont="1" applyFill="1" applyAlignment="1">
      <alignment horizontal="center" vertical="top"/>
    </xf>
    <xf numFmtId="0" fontId="116" fillId="81" borderId="0" xfId="961" applyFont="1" applyFill="1" applyAlignment="1">
      <alignment horizontal="center" vertical="top"/>
    </xf>
    <xf numFmtId="4" fontId="116" fillId="81" borderId="0" xfId="758" applyNumberFormat="1" applyFont="1" applyFill="1" applyAlignment="1">
      <alignment horizontal="right" vertical="top"/>
    </xf>
    <xf numFmtId="0" fontId="120" fillId="81" borderId="0" xfId="1002" applyFont="1" applyFill="1" applyAlignment="1">
      <alignment horizontal="left" vertical="top"/>
    </xf>
    <xf numFmtId="192" fontId="120" fillId="81" borderId="0" xfId="1002" applyNumberFormat="1" applyFont="1" applyFill="1" applyAlignment="1">
      <alignment horizontal="center" vertical="top"/>
    </xf>
    <xf numFmtId="4" fontId="120" fillId="81" borderId="0" xfId="1002" applyNumberFormat="1" applyFont="1" applyFill="1" applyAlignment="1">
      <alignment horizontal="right" vertical="top"/>
    </xf>
    <xf numFmtId="4" fontId="120" fillId="81" borderId="0" xfId="1117" applyNumberFormat="1" applyFont="1" applyFill="1" applyAlignment="1">
      <alignment horizontal="right" vertical="top"/>
    </xf>
    <xf numFmtId="4" fontId="91" fillId="81" borderId="0" xfId="1117" applyNumberFormat="1" applyFont="1" applyFill="1" applyAlignment="1">
      <alignment horizontal="right" vertical="center"/>
    </xf>
    <xf numFmtId="4" fontId="119" fillId="81" borderId="41" xfId="1120" applyNumberFormat="1" applyFont="1" applyFill="1" applyBorder="1" applyAlignment="1">
      <alignment horizontal="right" vertical="top" wrapText="1"/>
    </xf>
    <xf numFmtId="1" fontId="119" fillId="81" borderId="0" xfId="1117" applyNumberFormat="1" applyFont="1" applyFill="1" applyAlignment="1">
      <alignment horizontal="center" vertical="top" wrapText="1"/>
    </xf>
    <xf numFmtId="0" fontId="136" fillId="81" borderId="0" xfId="1117" applyFont="1" applyFill="1" applyAlignment="1">
      <alignment vertical="top" wrapText="1"/>
    </xf>
    <xf numFmtId="1" fontId="116" fillId="81" borderId="0" xfId="1117" applyNumberFormat="1" applyFont="1" applyFill="1" applyAlignment="1">
      <alignment horizontal="center" vertical="top" wrapText="1"/>
    </xf>
    <xf numFmtId="4" fontId="116" fillId="81" borderId="0" xfId="1002" applyNumberFormat="1" applyFont="1" applyFill="1" applyAlignment="1">
      <alignment horizontal="right" vertical="top" wrapText="1"/>
    </xf>
    <xf numFmtId="4" fontId="116" fillId="81" borderId="0" xfId="1117" applyNumberFormat="1" applyFont="1" applyFill="1" applyAlignment="1">
      <alignment horizontal="right" vertical="top" wrapText="1"/>
    </xf>
    <xf numFmtId="2" fontId="116" fillId="81" borderId="0" xfId="1046" applyFont="1" applyFill="1"/>
    <xf numFmtId="1" fontId="117" fillId="81" borderId="0" xfId="1046" applyNumberFormat="1" applyFont="1" applyFill="1" applyAlignment="1">
      <alignment horizontal="center" vertical="top" textRotation="90"/>
    </xf>
    <xf numFmtId="0" fontId="117" fillId="81" borderId="0" xfId="1007" applyFont="1" applyFill="1" applyAlignment="1">
      <alignment vertical="top" wrapText="1"/>
    </xf>
    <xf numFmtId="2" fontId="117" fillId="81" borderId="0" xfId="1046" applyFont="1" applyFill="1" applyAlignment="1">
      <alignment horizontal="center" vertical="top" textRotation="90"/>
    </xf>
    <xf numFmtId="0" fontId="117" fillId="81" borderId="0" xfId="1046" applyNumberFormat="1" applyFont="1" applyFill="1" applyAlignment="1">
      <alignment horizontal="center" vertical="top" textRotation="90"/>
    </xf>
    <xf numFmtId="4" fontId="117" fillId="81" borderId="0" xfId="1046" applyNumberFormat="1" applyFont="1" applyFill="1" applyAlignment="1">
      <alignment horizontal="center" vertical="top" textRotation="90"/>
    </xf>
    <xf numFmtId="4" fontId="117" fillId="81" borderId="0" xfId="1046" applyNumberFormat="1" applyFont="1" applyFill="1" applyAlignment="1">
      <alignment horizontal="right" vertical="top"/>
    </xf>
    <xf numFmtId="0" fontId="125" fillId="81" borderId="0" xfId="0" applyFont="1" applyFill="1" applyAlignment="1">
      <alignment vertical="top" wrapText="1" readingOrder="1"/>
    </xf>
    <xf numFmtId="0" fontId="116" fillId="81" borderId="0" xfId="1048" applyFont="1" applyFill="1"/>
    <xf numFmtId="0" fontId="116" fillId="81" borderId="0" xfId="952" applyFont="1" applyFill="1" applyAlignment="1">
      <alignment horizontal="center" vertical="top"/>
    </xf>
    <xf numFmtId="3" fontId="116" fillId="81" borderId="0" xfId="952" applyNumberFormat="1" applyFont="1" applyFill="1" applyAlignment="1">
      <alignment horizontal="center" vertical="top"/>
    </xf>
    <xf numFmtId="0" fontId="116" fillId="81" borderId="0" xfId="1406" applyFont="1" applyFill="1" applyAlignment="1">
      <alignment vertical="top" wrapText="1"/>
    </xf>
    <xf numFmtId="0" fontId="116" fillId="81" borderId="0" xfId="1406" applyFont="1" applyFill="1" applyAlignment="1">
      <alignment horizontal="center" vertical="top" wrapText="1"/>
    </xf>
    <xf numFmtId="1" fontId="116" fillId="81" borderId="0" xfId="1406" applyNumberFormat="1" applyFont="1" applyFill="1" applyAlignment="1">
      <alignment horizontal="center" vertical="top" wrapText="1"/>
    </xf>
    <xf numFmtId="4" fontId="116" fillId="81" borderId="0" xfId="1406" applyNumberFormat="1" applyFont="1" applyFill="1" applyAlignment="1">
      <alignment horizontal="right" vertical="top" wrapText="1"/>
    </xf>
    <xf numFmtId="0" fontId="122" fillId="81" borderId="0" xfId="1047" applyFont="1" applyFill="1" applyAlignment="1">
      <alignment wrapText="1"/>
    </xf>
    <xf numFmtId="0" fontId="119" fillId="81" borderId="41" xfId="1117" applyFont="1" applyFill="1" applyBorder="1" applyAlignment="1">
      <alignment horizontal="center" wrapText="1"/>
    </xf>
    <xf numFmtId="0" fontId="139" fillId="81" borderId="0" xfId="1002" applyFont="1" applyFill="1" applyAlignment="1">
      <alignment horizontal="center" vertical="top" wrapText="1"/>
    </xf>
    <xf numFmtId="0" fontId="139" fillId="81" borderId="0" xfId="1117" applyFont="1" applyFill="1" applyAlignment="1">
      <alignment horizontal="left" vertical="top" wrapText="1"/>
    </xf>
    <xf numFmtId="0" fontId="140" fillId="81" borderId="0" xfId="1002" applyFont="1" applyFill="1" applyAlignment="1">
      <alignment horizontal="center" vertical="top" wrapText="1"/>
    </xf>
    <xf numFmtId="0" fontId="141" fillId="81" borderId="0" xfId="1002" applyFont="1" applyFill="1" applyAlignment="1">
      <alignment horizontal="center" vertical="top" wrapText="1"/>
    </xf>
    <xf numFmtId="0" fontId="142" fillId="81" borderId="0" xfId="1117" applyFont="1" applyFill="1" applyAlignment="1">
      <alignment horizontal="left" vertical="top" wrapText="1"/>
    </xf>
    <xf numFmtId="0" fontId="91" fillId="81" borderId="0" xfId="1002" applyFont="1" applyFill="1" applyAlignment="1">
      <alignment horizontal="center" vertical="top" wrapText="1"/>
    </xf>
    <xf numFmtId="4" fontId="116" fillId="81" borderId="0" xfId="1880" applyNumberFormat="1" applyFont="1" applyFill="1" applyAlignment="1">
      <alignment vertical="top" wrapText="1"/>
    </xf>
    <xf numFmtId="0" fontId="141" fillId="81" borderId="0" xfId="1117" applyFont="1" applyFill="1" applyAlignment="1">
      <alignment horizontal="center" vertical="top" wrapText="1"/>
    </xf>
    <xf numFmtId="0" fontId="141" fillId="81" borderId="0" xfId="1002" applyFont="1" applyFill="1" applyAlignment="1">
      <alignment horizontal="center" wrapText="1"/>
    </xf>
    <xf numFmtId="0" fontId="141" fillId="81" borderId="0" xfId="1002" applyFont="1" applyFill="1" applyAlignment="1">
      <alignment horizontal="left" vertical="top" wrapText="1"/>
    </xf>
    <xf numFmtId="0" fontId="91" fillId="81" borderId="0" xfId="1118" applyFont="1" applyFill="1" applyAlignment="1">
      <alignment vertical="top" wrapText="1"/>
    </xf>
    <xf numFmtId="0" fontId="116" fillId="81" borderId="0" xfId="1406" applyFont="1" applyFill="1" applyAlignment="1">
      <alignment vertical="top"/>
    </xf>
    <xf numFmtId="1" fontId="116" fillId="81" borderId="0" xfId="1002" applyNumberFormat="1" applyFont="1" applyFill="1" applyAlignment="1">
      <alignment horizontal="center" vertical="top" wrapText="1"/>
    </xf>
    <xf numFmtId="4" fontId="124" fillId="81" borderId="0" xfId="1880" applyNumberFormat="1" applyFont="1" applyFill="1" applyAlignment="1">
      <alignment vertical="top" wrapText="1"/>
    </xf>
    <xf numFmtId="0" fontId="144" fillId="81" borderId="0" xfId="1002" applyFont="1" applyFill="1"/>
    <xf numFmtId="0" fontId="145" fillId="81" borderId="0" xfId="0" applyFont="1" applyFill="1"/>
    <xf numFmtId="0" fontId="145" fillId="81" borderId="0" xfId="0" applyFont="1" applyFill="1" applyAlignment="1">
      <alignment horizontal="left"/>
    </xf>
    <xf numFmtId="0" fontId="117" fillId="81" borderId="0" xfId="1406" applyFont="1" applyFill="1" applyAlignment="1">
      <alignment vertical="top"/>
    </xf>
    <xf numFmtId="0" fontId="144" fillId="81" borderId="0" xfId="1002" applyFont="1" applyFill="1" applyAlignment="1">
      <alignment vertical="top"/>
    </xf>
    <xf numFmtId="0" fontId="146" fillId="81" borderId="0" xfId="0" applyFont="1" applyFill="1" applyAlignment="1">
      <alignment vertical="top"/>
    </xf>
    <xf numFmtId="1" fontId="146" fillId="81" borderId="0" xfId="0" applyNumberFormat="1" applyFont="1" applyFill="1" applyAlignment="1">
      <alignment vertical="top"/>
    </xf>
    <xf numFmtId="0" fontId="122" fillId="81" borderId="0" xfId="1117" applyFont="1" applyFill="1" applyAlignment="1">
      <alignment horizontal="center" vertical="top" wrapText="1"/>
    </xf>
    <xf numFmtId="0" fontId="122" fillId="81" borderId="0" xfId="1117" applyFont="1" applyFill="1" applyAlignment="1">
      <alignment vertical="top" wrapText="1"/>
    </xf>
    <xf numFmtId="4" fontId="124" fillId="81" borderId="0" xfId="1880" applyNumberFormat="1" applyFont="1" applyFill="1" applyAlignment="1">
      <alignment wrapText="1"/>
    </xf>
    <xf numFmtId="0" fontId="122" fillId="81" borderId="0" xfId="952" applyFont="1" applyFill="1" applyAlignment="1">
      <alignment wrapText="1"/>
    </xf>
    <xf numFmtId="49" fontId="118" fillId="81" borderId="0" xfId="952" applyNumberFormat="1" applyFont="1" applyFill="1" applyAlignment="1">
      <alignment horizontal="center" vertical="top" wrapText="1"/>
    </xf>
    <xf numFmtId="0" fontId="122" fillId="81" borderId="0" xfId="952" applyFont="1" applyFill="1" applyAlignment="1">
      <alignment horizontal="left" vertical="top" wrapText="1"/>
    </xf>
    <xf numFmtId="0" fontId="122" fillId="81" borderId="0" xfId="952" applyFont="1" applyFill="1" applyAlignment="1">
      <alignment horizontal="center" wrapText="1"/>
    </xf>
    <xf numFmtId="3" fontId="122" fillId="81" borderId="0" xfId="952" applyNumberFormat="1" applyFont="1" applyFill="1" applyAlignment="1">
      <alignment horizontal="center"/>
    </xf>
    <xf numFmtId="4" fontId="122" fillId="81" borderId="0" xfId="952" applyNumberFormat="1" applyFont="1" applyFill="1" applyAlignment="1">
      <alignment horizontal="center" wrapText="1"/>
    </xf>
    <xf numFmtId="192" fontId="122" fillId="81" borderId="0" xfId="952" applyNumberFormat="1" applyFont="1" applyFill="1" applyAlignment="1">
      <alignment horizontal="center" wrapText="1"/>
    </xf>
    <xf numFmtId="0" fontId="116" fillId="81" borderId="0" xfId="0" applyFont="1" applyFill="1"/>
    <xf numFmtId="0" fontId="117" fillId="81" borderId="0" xfId="1050" applyFont="1" applyFill="1"/>
    <xf numFmtId="49" fontId="117" fillId="81" borderId="0" xfId="1053" applyNumberFormat="1" applyFont="1" applyFill="1" applyAlignment="1">
      <alignment horizontal="center" vertical="top" wrapText="1"/>
    </xf>
    <xf numFmtId="0" fontId="117" fillId="81" borderId="0" xfId="1007" applyFont="1" applyFill="1" applyAlignment="1">
      <alignment horizontal="right" vertical="top" wrapText="1"/>
    </xf>
    <xf numFmtId="167" fontId="117" fillId="81" borderId="0" xfId="1050" applyNumberFormat="1" applyFont="1" applyFill="1" applyAlignment="1">
      <alignment horizontal="center" wrapText="1"/>
    </xf>
    <xf numFmtId="3" fontId="117" fillId="81" borderId="0" xfId="1050" applyNumberFormat="1" applyFont="1" applyFill="1" applyAlignment="1">
      <alignment horizontal="center"/>
    </xf>
    <xf numFmtId="4" fontId="117" fillId="81" borderId="0" xfId="1050" applyNumberFormat="1" applyFont="1" applyFill="1" applyAlignment="1">
      <alignment horizontal="center"/>
    </xf>
    <xf numFmtId="192" fontId="116" fillId="81" borderId="0" xfId="1050" applyNumberFormat="1" applyFont="1" applyFill="1" applyAlignment="1">
      <alignment horizontal="center"/>
    </xf>
    <xf numFmtId="194" fontId="116" fillId="81" borderId="0" xfId="1049" applyNumberFormat="1" applyFont="1" applyFill="1" applyAlignment="1">
      <alignment horizontal="right" wrapText="1"/>
    </xf>
    <xf numFmtId="0" fontId="147" fillId="81" borderId="0" xfId="1050" applyFont="1" applyFill="1"/>
    <xf numFmtId="49" fontId="147" fillId="81" borderId="0" xfId="1053" applyNumberFormat="1" applyFont="1" applyFill="1" applyAlignment="1">
      <alignment horizontal="center" vertical="top" wrapText="1"/>
    </xf>
    <xf numFmtId="0" fontId="147" fillId="81" borderId="0" xfId="1007" applyFont="1" applyFill="1" applyAlignment="1">
      <alignment horizontal="left" vertical="top" wrapText="1"/>
    </xf>
    <xf numFmtId="167" fontId="147" fillId="81" borderId="0" xfId="1050" applyNumberFormat="1" applyFont="1" applyFill="1" applyAlignment="1">
      <alignment horizontal="center" wrapText="1"/>
    </xf>
    <xf numFmtId="3" fontId="147" fillId="81" borderId="0" xfId="1050" applyNumberFormat="1" applyFont="1" applyFill="1" applyAlignment="1">
      <alignment horizontal="center"/>
    </xf>
    <xf numFmtId="4" fontId="147" fillId="81" borderId="0" xfId="1050" applyNumberFormat="1" applyFont="1" applyFill="1" applyAlignment="1">
      <alignment horizontal="center"/>
    </xf>
    <xf numFmtId="192" fontId="148" fillId="81" borderId="0" xfId="1050" applyNumberFormat="1" applyFont="1" applyFill="1" applyAlignment="1">
      <alignment horizontal="center"/>
    </xf>
    <xf numFmtId="194" fontId="148" fillId="81" borderId="0" xfId="1049" applyNumberFormat="1" applyFont="1" applyFill="1" applyAlignment="1">
      <alignment horizontal="right" wrapText="1"/>
    </xf>
    <xf numFmtId="0" fontId="117" fillId="81" borderId="0" xfId="0" applyFont="1" applyFill="1" applyAlignment="1">
      <alignment wrapText="1"/>
    </xf>
    <xf numFmtId="0" fontId="117" fillId="81" borderId="0" xfId="1007" applyFont="1" applyFill="1" applyAlignment="1">
      <alignment horizontal="left" vertical="top" wrapText="1"/>
    </xf>
    <xf numFmtId="0" fontId="116" fillId="81" borderId="0" xfId="1007" applyFont="1" applyFill="1" applyAlignment="1">
      <alignment wrapText="1"/>
    </xf>
    <xf numFmtId="196" fontId="117" fillId="81" borderId="0" xfId="952" applyNumberFormat="1" applyFont="1" applyFill="1" applyAlignment="1">
      <alignment horizontal="center" vertical="top"/>
    </xf>
    <xf numFmtId="0" fontId="116" fillId="81" borderId="0" xfId="952" applyFont="1" applyFill="1" applyAlignment="1">
      <alignment horizontal="center" wrapText="1"/>
    </xf>
    <xf numFmtId="0" fontId="116" fillId="81" borderId="0" xfId="952" applyFont="1" applyFill="1" applyAlignment="1">
      <alignment wrapText="1"/>
    </xf>
    <xf numFmtId="49" fontId="117" fillId="81" borderId="0" xfId="952" applyNumberFormat="1" applyFont="1" applyFill="1" applyAlignment="1">
      <alignment horizontal="center" vertical="top" wrapText="1"/>
    </xf>
    <xf numFmtId="0" fontId="117" fillId="81" borderId="0" xfId="952" applyFont="1" applyFill="1" applyAlignment="1">
      <alignment horizontal="left" vertical="top" wrapText="1"/>
    </xf>
    <xf numFmtId="3" fontId="116" fillId="81" borderId="0" xfId="952" applyNumberFormat="1" applyFont="1" applyFill="1" applyAlignment="1">
      <alignment horizontal="center"/>
    </xf>
    <xf numFmtId="4" fontId="116" fillId="81" borderId="0" xfId="952" applyNumberFormat="1" applyFont="1" applyFill="1" applyAlignment="1">
      <alignment horizontal="center" wrapText="1"/>
    </xf>
    <xf numFmtId="192" fontId="116" fillId="81" borderId="0" xfId="952" applyNumberFormat="1" applyFont="1" applyFill="1" applyAlignment="1">
      <alignment horizontal="center" wrapText="1"/>
    </xf>
    <xf numFmtId="49" fontId="116" fillId="81" borderId="0" xfId="952" applyNumberFormat="1" applyFont="1" applyFill="1" applyAlignment="1">
      <alignment horizontal="center" vertical="top" wrapText="1"/>
    </xf>
    <xf numFmtId="0" fontId="116" fillId="81" borderId="0" xfId="952" applyFont="1" applyFill="1" applyAlignment="1">
      <alignment horizontal="left" vertical="top" wrapText="1"/>
    </xf>
    <xf numFmtId="0" fontId="116" fillId="81" borderId="0" xfId="952" applyFont="1" applyFill="1" applyAlignment="1">
      <alignment vertical="top" wrapText="1"/>
    </xf>
    <xf numFmtId="4" fontId="124" fillId="81" borderId="0" xfId="952" applyNumberFormat="1" applyFont="1" applyFill="1" applyAlignment="1">
      <alignment horizontal="center" vertical="top" wrapText="1"/>
    </xf>
    <xf numFmtId="194" fontId="116" fillId="81" borderId="0" xfId="1049" applyNumberFormat="1" applyFont="1" applyFill="1" applyAlignment="1">
      <alignment horizontal="right" vertical="top" wrapText="1"/>
    </xf>
    <xf numFmtId="0" fontId="116" fillId="81" borderId="0" xfId="952" applyFont="1" applyFill="1" applyAlignment="1">
      <alignment horizontal="center" vertical="top" wrapText="1"/>
    </xf>
    <xf numFmtId="0" fontId="116" fillId="81" borderId="0" xfId="952" applyFont="1" applyFill="1" applyAlignment="1">
      <alignment horizontal="center"/>
    </xf>
    <xf numFmtId="4" fontId="124" fillId="81" borderId="0" xfId="952" applyNumberFormat="1" applyFont="1" applyFill="1" applyAlignment="1">
      <alignment horizontal="center" wrapText="1"/>
    </xf>
    <xf numFmtId="0" fontId="117" fillId="81" borderId="0" xfId="952" applyFont="1" applyFill="1" applyAlignment="1">
      <alignment wrapText="1"/>
    </xf>
    <xf numFmtId="0" fontId="117" fillId="81" borderId="0" xfId="952" applyFont="1" applyFill="1" applyAlignment="1">
      <alignment horizontal="center"/>
    </xf>
    <xf numFmtId="3" fontId="117" fillId="81" borderId="0" xfId="952" applyNumberFormat="1" applyFont="1" applyFill="1" applyAlignment="1">
      <alignment horizontal="center"/>
    </xf>
    <xf numFmtId="4" fontId="117" fillId="81" borderId="0" xfId="952" applyNumberFormat="1" applyFont="1" applyFill="1" applyAlignment="1">
      <alignment horizontal="center" wrapText="1"/>
    </xf>
    <xf numFmtId="192" fontId="117" fillId="81" borderId="0" xfId="952" applyNumberFormat="1" applyFont="1" applyFill="1" applyAlignment="1">
      <alignment horizontal="center" wrapText="1"/>
    </xf>
    <xf numFmtId="194" fontId="117" fillId="81" borderId="0" xfId="1049" applyNumberFormat="1" applyFont="1" applyFill="1" applyAlignment="1">
      <alignment horizontal="right" wrapText="1"/>
    </xf>
    <xf numFmtId="0" fontId="116" fillId="81" borderId="0" xfId="0" applyFont="1" applyFill="1" applyAlignment="1">
      <alignment horizontal="center" vertical="top"/>
    </xf>
    <xf numFmtId="0" fontId="116" fillId="81" borderId="0" xfId="0" applyFont="1" applyFill="1" applyAlignment="1">
      <alignment vertical="top" wrapText="1"/>
    </xf>
    <xf numFmtId="0" fontId="116" fillId="81" borderId="0" xfId="1871" applyNumberFormat="1" applyFont="1" applyFill="1" applyAlignment="1">
      <alignment horizontal="center" vertical="top"/>
    </xf>
    <xf numFmtId="197" fontId="116" fillId="81" borderId="0" xfId="1871" applyNumberFormat="1" applyFont="1" applyFill="1" applyAlignment="1">
      <alignment horizontal="center" vertical="top"/>
    </xf>
    <xf numFmtId="0" fontId="149" fillId="81" borderId="0" xfId="0" applyFont="1" applyFill="1" applyAlignment="1">
      <alignment vertical="center" wrapText="1"/>
    </xf>
    <xf numFmtId="0" fontId="150" fillId="81" borderId="0" xfId="1871" applyNumberFormat="1" applyFont="1" applyFill="1" applyAlignment="1">
      <alignment horizontal="center" vertical="top"/>
    </xf>
    <xf numFmtId="0" fontId="117" fillId="81" borderId="0" xfId="952" applyFont="1" applyFill="1" applyAlignment="1">
      <alignment horizontal="center" wrapText="1"/>
    </xf>
    <xf numFmtId="0" fontId="117" fillId="81" borderId="0" xfId="952" applyFont="1" applyFill="1" applyAlignment="1">
      <alignment vertical="top" wrapText="1"/>
    </xf>
    <xf numFmtId="0" fontId="117" fillId="81" borderId="0" xfId="952" applyFont="1" applyFill="1" applyAlignment="1">
      <alignment horizontal="center" vertical="top" wrapText="1"/>
    </xf>
    <xf numFmtId="0" fontId="132" fillId="81" borderId="0" xfId="952" applyFont="1" applyFill="1" applyAlignment="1">
      <alignment horizontal="center" vertical="top" wrapText="1"/>
    </xf>
    <xf numFmtId="194" fontId="117" fillId="81" borderId="0" xfId="1049" applyNumberFormat="1" applyFont="1" applyFill="1" applyAlignment="1">
      <alignment horizontal="right" vertical="top" wrapText="1"/>
    </xf>
    <xf numFmtId="192" fontId="116" fillId="81" borderId="0" xfId="952" applyNumberFormat="1" applyFont="1" applyFill="1" applyAlignment="1">
      <alignment horizontal="center" vertical="top" wrapText="1"/>
    </xf>
    <xf numFmtId="3" fontId="117" fillId="81" borderId="0" xfId="952" applyNumberFormat="1" applyFont="1" applyFill="1" applyAlignment="1">
      <alignment horizontal="center" vertical="top"/>
    </xf>
    <xf numFmtId="192" fontId="117" fillId="81" borderId="0" xfId="952" applyNumberFormat="1" applyFont="1" applyFill="1" applyAlignment="1">
      <alignment horizontal="center" vertical="top" wrapText="1"/>
    </xf>
    <xf numFmtId="0" fontId="151" fillId="81" borderId="0" xfId="0" applyFont="1" applyFill="1" applyAlignment="1">
      <alignment vertical="top"/>
    </xf>
    <xf numFmtId="0" fontId="151" fillId="81" borderId="0" xfId="0" applyFont="1" applyFill="1" applyAlignment="1">
      <alignment horizontal="center" vertical="top"/>
    </xf>
    <xf numFmtId="0" fontId="116" fillId="81" borderId="0" xfId="0" applyFont="1" applyFill="1" applyAlignment="1">
      <alignment horizontal="left" vertical="top" readingOrder="1"/>
    </xf>
    <xf numFmtId="197" fontId="124" fillId="81" borderId="0" xfId="1853" applyNumberFormat="1" applyFont="1" applyFill="1" applyAlignment="1">
      <alignment horizontal="center" vertical="top"/>
    </xf>
    <xf numFmtId="192" fontId="117" fillId="81" borderId="0" xfId="1050" applyNumberFormat="1" applyFont="1" applyFill="1" applyAlignment="1">
      <alignment horizontal="center"/>
    </xf>
    <xf numFmtId="0" fontId="120" fillId="81" borderId="0" xfId="952" applyFont="1" applyFill="1" applyAlignment="1">
      <alignment horizontal="left" vertical="top" wrapText="1"/>
    </xf>
    <xf numFmtId="0" fontId="78" fillId="81" borderId="0" xfId="1092" applyFont="1" applyFill="1"/>
    <xf numFmtId="0" fontId="26" fillId="81" borderId="0" xfId="1092" applyFont="1" applyFill="1" applyAlignment="1">
      <alignment horizontal="center"/>
    </xf>
    <xf numFmtId="49" fontId="78" fillId="81" borderId="0" xfId="1092" applyNumberFormat="1" applyFont="1" applyFill="1"/>
    <xf numFmtId="0" fontId="78" fillId="81" borderId="0" xfId="1092" applyFont="1" applyFill="1" applyAlignment="1">
      <alignment horizontal="center"/>
    </xf>
    <xf numFmtId="4" fontId="78" fillId="81" borderId="0" xfId="1092" applyNumberFormat="1" applyFont="1" applyFill="1"/>
    <xf numFmtId="0" fontId="78" fillId="81" borderId="0" xfId="1092" applyFont="1" applyFill="1" applyAlignment="1">
      <alignment horizontal="left"/>
    </xf>
    <xf numFmtId="0" fontId="142" fillId="81" borderId="40" xfId="1117" applyFont="1" applyFill="1" applyBorder="1" applyAlignment="1">
      <alignment horizontal="center" vertical="top"/>
    </xf>
    <xf numFmtId="0" fontId="142" fillId="81" borderId="41" xfId="1117" applyFont="1" applyFill="1" applyBorder="1" applyAlignment="1">
      <alignment horizontal="center" wrapText="1"/>
    </xf>
    <xf numFmtId="0" fontId="142" fillId="81" borderId="41" xfId="1117" applyFont="1" applyFill="1" applyBorder="1" applyAlignment="1">
      <alignment horizontal="center" vertical="top" wrapText="1"/>
    </xf>
    <xf numFmtId="4" fontId="142" fillId="81" borderId="41" xfId="1120" applyNumberFormat="1" applyFont="1" applyFill="1" applyBorder="1" applyAlignment="1">
      <alignment horizontal="center" vertical="top" wrapText="1"/>
    </xf>
    <xf numFmtId="4" fontId="142" fillId="81" borderId="42" xfId="1120" applyNumberFormat="1" applyFont="1" applyFill="1" applyBorder="1" applyAlignment="1">
      <alignment vertical="top" wrapText="1"/>
    </xf>
    <xf numFmtId="0" fontId="122" fillId="81" borderId="0" xfId="1047" applyFont="1" applyFill="1" applyAlignment="1">
      <alignment horizontal="left"/>
    </xf>
    <xf numFmtId="0" fontId="91" fillId="81" borderId="0" xfId="1047" applyFont="1" applyFill="1" applyAlignment="1">
      <alignment horizontal="center" vertical="top"/>
    </xf>
    <xf numFmtId="0" fontId="91" fillId="81" borderId="0" xfId="1047" applyFont="1" applyFill="1" applyAlignment="1">
      <alignment vertical="top" wrapText="1"/>
    </xf>
    <xf numFmtId="4" fontId="124" fillId="81" borderId="0" xfId="1047" applyNumberFormat="1" applyFont="1" applyFill="1" applyAlignment="1">
      <alignment vertical="top"/>
    </xf>
    <xf numFmtId="0" fontId="116" fillId="81" borderId="0" xfId="1047" applyFont="1" applyFill="1" applyAlignment="1">
      <alignment horizontal="left" vertical="top"/>
    </xf>
    <xf numFmtId="0" fontId="139" fillId="81" borderId="0" xfId="1117" applyFont="1" applyFill="1" applyAlignment="1">
      <alignment horizontal="center" vertical="top"/>
    </xf>
    <xf numFmtId="0" fontId="139" fillId="81" borderId="0" xfId="1117" applyFont="1" applyFill="1" applyAlignment="1">
      <alignment wrapText="1"/>
    </xf>
    <xf numFmtId="0" fontId="139" fillId="81" borderId="0" xfId="1117" applyFont="1" applyFill="1"/>
    <xf numFmtId="4" fontId="152" fillId="81" borderId="0" xfId="1118" applyNumberFormat="1" applyFont="1" applyFill="1" applyAlignment="1">
      <alignment vertical="top"/>
    </xf>
    <xf numFmtId="0" fontId="142" fillId="81" borderId="0" xfId="1117" applyFont="1" applyFill="1" applyAlignment="1">
      <alignment horizontal="center" vertical="top"/>
    </xf>
    <xf numFmtId="0" fontId="142" fillId="81" borderId="0" xfId="1117" applyFont="1" applyFill="1" applyAlignment="1">
      <alignment horizontal="center" vertical="top" wrapText="1"/>
    </xf>
    <xf numFmtId="0" fontId="91" fillId="81" borderId="0" xfId="1118" applyFont="1" applyFill="1" applyAlignment="1">
      <alignment horizontal="center" vertical="top"/>
    </xf>
    <xf numFmtId="0" fontId="141" fillId="81" borderId="0" xfId="1118" applyFont="1" applyFill="1" applyAlignment="1">
      <alignment vertical="top" wrapText="1"/>
    </xf>
    <xf numFmtId="0" fontId="122" fillId="81" borderId="0" xfId="1047" applyFont="1" applyFill="1" applyAlignment="1">
      <alignment horizontal="left" vertical="top"/>
    </xf>
    <xf numFmtId="0" fontId="116" fillId="81" borderId="0" xfId="1049" applyFont="1" applyFill="1" applyAlignment="1">
      <alignment horizontal="center" vertical="top" wrapText="1"/>
    </xf>
    <xf numFmtId="0" fontId="116" fillId="81" borderId="0" xfId="1049" applyFont="1" applyFill="1"/>
    <xf numFmtId="198" fontId="79" fillId="81" borderId="0" xfId="1049" applyNumberFormat="1" applyFont="1" applyFill="1"/>
    <xf numFmtId="0" fontId="125" fillId="81" borderId="0" xfId="0" applyFont="1" applyFill="1" applyAlignment="1">
      <alignment horizontal="left"/>
    </xf>
    <xf numFmtId="2" fontId="117" fillId="81" borderId="0" xfId="1049" applyNumberFormat="1" applyFont="1" applyFill="1" applyAlignment="1">
      <alignment horizontal="center" vertical="top"/>
    </xf>
    <xf numFmtId="0" fontId="116" fillId="81" borderId="0" xfId="1049" applyFont="1" applyFill="1" applyAlignment="1">
      <alignment vertical="top" wrapText="1"/>
    </xf>
    <xf numFmtId="16" fontId="116" fillId="81" borderId="0" xfId="1049" applyNumberFormat="1" applyFont="1" applyFill="1" applyAlignment="1">
      <alignment horizontal="center" vertical="top" wrapText="1"/>
    </xf>
    <xf numFmtId="0" fontId="116" fillId="81" borderId="0" xfId="1049" applyFont="1" applyFill="1" applyAlignment="1">
      <alignment horizontal="left"/>
    </xf>
    <xf numFmtId="0" fontId="26" fillId="81" borderId="0" xfId="0" applyFont="1" applyFill="1"/>
    <xf numFmtId="0" fontId="26" fillId="81" borderId="0" xfId="0" applyFont="1" applyFill="1" applyAlignment="1">
      <alignment horizontal="left"/>
    </xf>
    <xf numFmtId="2" fontId="116" fillId="81" borderId="0" xfId="1049" applyNumberFormat="1" applyFont="1" applyFill="1" applyAlignment="1">
      <alignment horizontal="center" vertical="top"/>
    </xf>
    <xf numFmtId="0" fontId="153" fillId="81" borderId="0" xfId="0" applyFont="1" applyFill="1" applyAlignment="1">
      <alignment vertical="top"/>
    </xf>
    <xf numFmtId="49" fontId="116" fillId="81" borderId="0" xfId="1049" applyNumberFormat="1" applyFont="1" applyFill="1" applyAlignment="1">
      <alignment horizontal="center" vertical="top"/>
    </xf>
    <xf numFmtId="0" fontId="153" fillId="81" borderId="0" xfId="0" applyFont="1" applyFill="1" applyAlignment="1">
      <alignment horizontal="left" vertical="top"/>
    </xf>
    <xf numFmtId="0" fontId="79" fillId="81" borderId="0" xfId="0" applyFont="1" applyFill="1" applyAlignment="1">
      <alignment horizontal="center"/>
    </xf>
    <xf numFmtId="0" fontId="79" fillId="81" borderId="0" xfId="0" applyFont="1" applyFill="1"/>
    <xf numFmtId="0" fontId="79" fillId="81" borderId="0" xfId="0" applyFont="1" applyFill="1" applyAlignment="1">
      <alignment horizontal="left"/>
    </xf>
    <xf numFmtId="4" fontId="116" fillId="81" borderId="0" xfId="952" applyNumberFormat="1" applyFont="1" applyFill="1" applyAlignment="1">
      <alignment horizontal="right" wrapText="1"/>
    </xf>
    <xf numFmtId="4" fontId="116" fillId="81" borderId="0" xfId="952" applyNumberFormat="1" applyFont="1" applyFill="1" applyAlignment="1">
      <alignment wrapText="1"/>
    </xf>
    <xf numFmtId="0" fontId="129" fillId="81" borderId="0" xfId="952" applyFont="1" applyFill="1" applyAlignment="1">
      <alignment wrapText="1"/>
    </xf>
    <xf numFmtId="49" fontId="120" fillId="81" borderId="0" xfId="952" applyNumberFormat="1" applyFont="1" applyFill="1" applyAlignment="1">
      <alignment horizontal="center" vertical="top" wrapText="1"/>
    </xf>
    <xf numFmtId="4" fontId="120" fillId="81" borderId="0" xfId="952" applyNumberFormat="1" applyFont="1" applyFill="1" applyAlignment="1">
      <alignment wrapText="1"/>
    </xf>
    <xf numFmtId="194" fontId="129" fillId="81" borderId="0" xfId="1049" applyNumberFormat="1" applyFont="1" applyFill="1" applyAlignment="1">
      <alignment horizontal="left" wrapText="1"/>
    </xf>
    <xf numFmtId="0" fontId="116" fillId="81" borderId="0" xfId="1092" applyFont="1" applyFill="1" applyAlignment="1">
      <alignment horizontal="center"/>
    </xf>
    <xf numFmtId="49" fontId="91" fillId="81" borderId="0" xfId="1092" applyNumberFormat="1" applyFont="1" applyFill="1"/>
    <xf numFmtId="0" fontId="91" fillId="81" borderId="0" xfId="1092" applyFont="1" applyFill="1" applyAlignment="1">
      <alignment horizontal="center"/>
    </xf>
    <xf numFmtId="4" fontId="91" fillId="81" borderId="0" xfId="1092" applyNumberFormat="1" applyFont="1" applyFill="1"/>
    <xf numFmtId="0" fontId="26" fillId="81" borderId="0" xfId="1002" applyFill="1" applyAlignment="1">
      <alignment vertical="top"/>
    </xf>
    <xf numFmtId="1" fontId="154" fillId="81" borderId="0" xfId="1002" applyNumberFormat="1" applyFont="1" applyFill="1" applyAlignment="1">
      <alignment horizontal="center" vertical="top"/>
    </xf>
    <xf numFmtId="0" fontId="78" fillId="81" borderId="0" xfId="1002" applyFont="1" applyFill="1" applyAlignment="1">
      <alignment vertical="top" wrapText="1"/>
    </xf>
    <xf numFmtId="0" fontId="78" fillId="81" borderId="0" xfId="1002" applyFont="1" applyFill="1" applyAlignment="1">
      <alignment horizontal="center" vertical="top"/>
    </xf>
    <xf numFmtId="4" fontId="26" fillId="81" borderId="0" xfId="1002" applyNumberFormat="1" applyFill="1" applyAlignment="1">
      <alignment horizontal="center" vertical="top"/>
    </xf>
    <xf numFmtId="0" fontId="155" fillId="81" borderId="0" xfId="1002" applyFont="1" applyFill="1"/>
    <xf numFmtId="1" fontId="119" fillId="81" borderId="40" xfId="1117" applyNumberFormat="1" applyFont="1" applyFill="1" applyBorder="1" applyAlignment="1">
      <alignment horizontal="center" vertical="top"/>
    </xf>
    <xf numFmtId="4" fontId="119" fillId="81" borderId="41" xfId="1120" applyNumberFormat="1" applyFont="1" applyFill="1" applyBorder="1" applyAlignment="1">
      <alignment horizontal="center" wrapText="1"/>
    </xf>
    <xf numFmtId="4" fontId="119" fillId="81" borderId="42" xfId="1120" applyNumberFormat="1" applyFont="1" applyFill="1" applyBorder="1" applyAlignment="1">
      <alignment horizontal="center" wrapText="1"/>
    </xf>
    <xf numFmtId="1" fontId="117" fillId="81" borderId="0" xfId="1002" applyNumberFormat="1" applyFont="1" applyFill="1" applyAlignment="1">
      <alignment horizontal="center" vertical="top"/>
    </xf>
    <xf numFmtId="4" fontId="116" fillId="81" borderId="0" xfId="1002" applyNumberFormat="1" applyFont="1" applyFill="1" applyAlignment="1">
      <alignment horizontal="center"/>
    </xf>
    <xf numFmtId="0" fontId="82" fillId="81" borderId="0" xfId="1002" applyFont="1" applyFill="1" applyAlignment="1">
      <alignment vertical="top"/>
    </xf>
    <xf numFmtId="0" fontId="120" fillId="81" borderId="0" xfId="1117" applyFont="1" applyFill="1" applyAlignment="1">
      <alignment horizontal="center"/>
    </xf>
    <xf numFmtId="4" fontId="121" fillId="81" borderId="0" xfId="1118" applyNumberFormat="1" applyFont="1" applyFill="1" applyAlignment="1">
      <alignment horizontal="center"/>
    </xf>
    <xf numFmtId="0" fontId="117" fillId="81" borderId="0" xfId="1117" applyFont="1" applyFill="1" applyAlignment="1">
      <alignment horizontal="left" vertical="top" wrapText="1"/>
    </xf>
    <xf numFmtId="192" fontId="116" fillId="81" borderId="0" xfId="1002" applyNumberFormat="1" applyFont="1" applyFill="1" applyAlignment="1">
      <alignment horizontal="center"/>
    </xf>
    <xf numFmtId="0" fontId="155" fillId="81" borderId="0" xfId="1002" applyFont="1" applyFill="1" applyAlignment="1">
      <alignment vertical="top"/>
    </xf>
    <xf numFmtId="4" fontId="124" fillId="81" borderId="0" xfId="1118" applyNumberFormat="1" applyFont="1" applyFill="1" applyAlignment="1">
      <alignment horizontal="center" vertical="top"/>
    </xf>
    <xf numFmtId="0" fontId="116" fillId="81" borderId="0" xfId="1002" quotePrefix="1" applyFont="1" applyFill="1" applyAlignment="1">
      <alignment vertical="top" wrapText="1"/>
    </xf>
    <xf numFmtId="0" fontId="116" fillId="81" borderId="0" xfId="1013" applyFont="1" applyFill="1" applyAlignment="1">
      <alignment vertical="top" wrapText="1"/>
    </xf>
    <xf numFmtId="0" fontId="116" fillId="81" borderId="0" xfId="1013" applyFont="1" applyFill="1" applyAlignment="1">
      <alignment horizontal="center" vertical="center"/>
    </xf>
    <xf numFmtId="0" fontId="26" fillId="81" borderId="0" xfId="1013" applyFont="1" applyFill="1" applyAlignment="1">
      <alignment vertical="top"/>
    </xf>
    <xf numFmtId="0" fontId="116" fillId="81" borderId="0" xfId="1013" applyFont="1" applyFill="1" applyAlignment="1">
      <alignment horizontal="center" vertical="center" wrapText="1"/>
    </xf>
    <xf numFmtId="1" fontId="116" fillId="81" borderId="0" xfId="1013" applyNumberFormat="1" applyFont="1" applyFill="1" applyAlignment="1">
      <alignment horizontal="center" vertical="center" wrapText="1"/>
    </xf>
    <xf numFmtId="0" fontId="26" fillId="81" borderId="0" xfId="1013" applyFont="1" applyFill="1" applyAlignment="1">
      <alignment horizontal="right" vertical="top"/>
    </xf>
    <xf numFmtId="0" fontId="117" fillId="81" borderId="0" xfId="1013" applyFont="1" applyFill="1" applyAlignment="1">
      <alignment vertical="top" wrapText="1"/>
    </xf>
    <xf numFmtId="0" fontId="130" fillId="81" borderId="0" xfId="1013" applyFont="1" applyFill="1" applyAlignment="1">
      <alignment vertical="top" wrapText="1"/>
    </xf>
    <xf numFmtId="0" fontId="117" fillId="81" borderId="0" xfId="1013" applyFont="1" applyFill="1" applyAlignment="1">
      <alignment horizontal="center" vertical="center" wrapText="1"/>
    </xf>
    <xf numFmtId="1" fontId="117" fillId="81" borderId="0" xfId="1013" applyNumberFormat="1" applyFont="1" applyFill="1" applyAlignment="1">
      <alignment horizontal="center" vertical="center" wrapText="1"/>
    </xf>
    <xf numFmtId="0" fontId="156" fillId="81" borderId="0" xfId="1002" applyFont="1" applyFill="1" applyAlignment="1">
      <alignment vertical="top"/>
    </xf>
    <xf numFmtId="0" fontId="26" fillId="81" borderId="0" xfId="1013" applyFont="1" applyFill="1" applyAlignment="1">
      <alignment vertical="top" wrapText="1"/>
    </xf>
    <xf numFmtId="0" fontId="155" fillId="81" borderId="0" xfId="0" applyFont="1" applyFill="1" applyAlignment="1">
      <alignment vertical="top"/>
    </xf>
    <xf numFmtId="0" fontId="116" fillId="81" borderId="0" xfId="1002" applyFont="1" applyFill="1" applyAlignment="1">
      <alignment horizontal="center" vertical="center" wrapText="1"/>
    </xf>
    <xf numFmtId="4" fontId="117" fillId="81" borderId="0" xfId="1277" applyNumberFormat="1" applyFont="1" applyFill="1" applyAlignment="1">
      <alignment horizontal="center" vertical="center"/>
    </xf>
    <xf numFmtId="0" fontId="117" fillId="81" borderId="0" xfId="1013" applyFont="1" applyFill="1" applyAlignment="1">
      <alignment horizontal="center" vertical="top"/>
    </xf>
    <xf numFmtId="1" fontId="120" fillId="81" borderId="0" xfId="1118" applyNumberFormat="1" applyFont="1" applyFill="1" applyAlignment="1">
      <alignment horizontal="center" vertical="top"/>
    </xf>
    <xf numFmtId="0" fontId="120" fillId="81" borderId="0" xfId="1002" applyFont="1" applyFill="1" applyAlignment="1">
      <alignment horizontal="left" vertical="top" wrapText="1"/>
    </xf>
    <xf numFmtId="4" fontId="120" fillId="81" borderId="0" xfId="1277" applyNumberFormat="1" applyFont="1" applyFill="1" applyAlignment="1">
      <alignment horizontal="center" vertical="center"/>
    </xf>
    <xf numFmtId="4" fontId="120" fillId="81" borderId="0" xfId="1013" applyNumberFormat="1" applyFont="1" applyFill="1" applyAlignment="1">
      <alignment horizontal="center" vertical="center"/>
    </xf>
    <xf numFmtId="0" fontId="157" fillId="81" borderId="0" xfId="1002" applyFont="1" applyFill="1" applyAlignment="1">
      <alignment vertical="top" wrapText="1"/>
    </xf>
    <xf numFmtId="4" fontId="26" fillId="81" borderId="0" xfId="1277" applyNumberFormat="1" applyFill="1" applyAlignment="1">
      <alignment horizontal="center" vertical="center"/>
    </xf>
    <xf numFmtId="4" fontId="26" fillId="81" borderId="0" xfId="1013" applyNumberFormat="1" applyFont="1" applyFill="1" applyAlignment="1">
      <alignment horizontal="center" vertical="center"/>
    </xf>
    <xf numFmtId="4" fontId="129" fillId="81" borderId="0" xfId="1277" applyNumberFormat="1" applyFont="1" applyFill="1" applyAlignment="1">
      <alignment horizontal="center" vertical="center"/>
    </xf>
    <xf numFmtId="0" fontId="26" fillId="81" borderId="0" xfId="1013" applyFont="1" applyFill="1" applyAlignment="1">
      <alignment horizontal="center" vertical="top"/>
    </xf>
    <xf numFmtId="0" fontId="26" fillId="81" borderId="0" xfId="1104" applyFill="1"/>
    <xf numFmtId="0" fontId="26" fillId="81" borderId="0" xfId="1104" applyFill="1" applyAlignment="1">
      <alignment horizontal="center" vertical="top"/>
    </xf>
    <xf numFmtId="0" fontId="26" fillId="81" borderId="0" xfId="1104" applyFill="1" applyAlignment="1">
      <alignment horizontal="center"/>
    </xf>
    <xf numFmtId="192" fontId="78" fillId="81" borderId="0" xfId="1104" applyNumberFormat="1" applyFont="1" applyFill="1" applyAlignment="1">
      <alignment horizontal="right"/>
    </xf>
    <xf numFmtId="192" fontId="26" fillId="81" borderId="0" xfId="1104" applyNumberFormat="1" applyFill="1" applyAlignment="1">
      <alignment horizontal="right"/>
    </xf>
    <xf numFmtId="0" fontId="116" fillId="81" borderId="0" xfId="1104" applyFont="1" applyFill="1"/>
    <xf numFmtId="0" fontId="119" fillId="82" borderId="40" xfId="1117" applyFont="1" applyFill="1" applyBorder="1" applyAlignment="1">
      <alignment horizontal="center" vertical="center"/>
    </xf>
    <xf numFmtId="0" fontId="119" fillId="82" borderId="41" xfId="1117" applyFont="1" applyFill="1" applyBorder="1" applyAlignment="1">
      <alignment horizontal="center" vertical="center" wrapText="1"/>
    </xf>
    <xf numFmtId="0" fontId="119" fillId="81" borderId="41" xfId="1117" applyFont="1" applyFill="1" applyBorder="1" applyAlignment="1">
      <alignment horizontal="right" vertical="top" wrapText="1"/>
    </xf>
    <xf numFmtId="192" fontId="119" fillId="82" borderId="42" xfId="1120" applyNumberFormat="1" applyFont="1" applyFill="1" applyBorder="1" applyAlignment="1">
      <alignment horizontal="right" vertical="center" wrapText="1"/>
    </xf>
    <xf numFmtId="0" fontId="123" fillId="81" borderId="0" xfId="1117" applyFont="1" applyFill="1" applyAlignment="1">
      <alignment horizontal="left" vertical="top"/>
    </xf>
    <xf numFmtId="0" fontId="116" fillId="81" borderId="0" xfId="1120" applyFont="1" applyFill="1"/>
    <xf numFmtId="0" fontId="120" fillId="81" borderId="0" xfId="1104" applyFont="1" applyFill="1" applyAlignment="1">
      <alignment horizontal="center" vertical="top"/>
    </xf>
    <xf numFmtId="0" fontId="120" fillId="81" borderId="0" xfId="1104" applyFont="1" applyFill="1"/>
    <xf numFmtId="0" fontId="121" fillId="81" borderId="0" xfId="1104" applyFont="1" applyFill="1"/>
    <xf numFmtId="0" fontId="121" fillId="81" borderId="0" xfId="1104" applyFont="1" applyFill="1" applyAlignment="1">
      <alignment horizontal="center"/>
    </xf>
    <xf numFmtId="199" fontId="120" fillId="81" borderId="0" xfId="1122" applyNumberFormat="1" applyFont="1" applyFill="1" applyAlignment="1">
      <alignment horizontal="right" vertical="center" wrapText="1" shrinkToFit="1"/>
    </xf>
    <xf numFmtId="49" fontId="117" fillId="81" borderId="0" xfId="1122" applyNumberFormat="1" applyFont="1" applyFill="1" applyAlignment="1">
      <alignment horizontal="center" vertical="top" wrapText="1" shrinkToFit="1"/>
    </xf>
    <xf numFmtId="0" fontId="117" fillId="81" borderId="0" xfId="1122" applyFont="1" applyFill="1" applyAlignment="1">
      <alignment vertical="center" wrapText="1" shrinkToFit="1"/>
    </xf>
    <xf numFmtId="0" fontId="117" fillId="81" borderId="0" xfId="1122" applyFont="1" applyFill="1" applyAlignment="1">
      <alignment horizontal="center" vertical="center" wrapText="1" shrinkToFit="1"/>
    </xf>
    <xf numFmtId="199" fontId="117" fillId="81" borderId="0" xfId="1122" applyNumberFormat="1" applyFont="1" applyFill="1" applyAlignment="1">
      <alignment horizontal="right" vertical="center" wrapText="1" shrinkToFit="1"/>
    </xf>
    <xf numFmtId="0" fontId="116" fillId="81" borderId="0" xfId="1122" applyFont="1" applyFill="1" applyAlignment="1">
      <alignment horizontal="center" vertical="top" wrapText="1" shrinkToFit="1"/>
    </xf>
    <xf numFmtId="0" fontId="117" fillId="81" borderId="0" xfId="1122" applyFont="1" applyFill="1" applyAlignment="1">
      <alignment horizontal="left" vertical="center" wrapText="1" shrinkToFit="1"/>
    </xf>
    <xf numFmtId="0" fontId="116" fillId="81" borderId="0" xfId="1122" applyFont="1" applyFill="1" applyAlignment="1">
      <alignment horizontal="center" vertical="center" wrapText="1" shrinkToFit="1"/>
    </xf>
    <xf numFmtId="199" fontId="116" fillId="81" borderId="0" xfId="1122" applyNumberFormat="1" applyFont="1" applyFill="1" applyAlignment="1">
      <alignment horizontal="right" vertical="center" wrapText="1" shrinkToFit="1"/>
    </xf>
    <xf numFmtId="0" fontId="26" fillId="81" borderId="0" xfId="1117" applyFont="1" applyFill="1" applyAlignment="1">
      <alignment wrapText="1"/>
    </xf>
    <xf numFmtId="0" fontId="116" fillId="81" borderId="0" xfId="1002" applyFont="1" applyFill="1" applyAlignment="1">
      <alignment horizontal="center" wrapText="1"/>
    </xf>
    <xf numFmtId="192" fontId="116" fillId="81" borderId="0" xfId="1002" applyNumberFormat="1" applyFont="1" applyFill="1" applyAlignment="1">
      <alignment horizontal="right" wrapText="1"/>
    </xf>
    <xf numFmtId="0" fontId="2" fillId="81" borderId="0" xfId="0" applyFont="1" applyFill="1"/>
    <xf numFmtId="0" fontId="158" fillId="81" borderId="0" xfId="0" applyFont="1" applyFill="1" applyAlignment="1">
      <alignment horizontal="center" vertical="center"/>
    </xf>
    <xf numFmtId="0" fontId="159" fillId="81" borderId="0" xfId="0" applyFont="1" applyFill="1" applyAlignment="1">
      <alignment wrapText="1"/>
    </xf>
    <xf numFmtId="0" fontId="116" fillId="81" borderId="0" xfId="0" applyFont="1" applyFill="1" applyAlignment="1">
      <alignment horizontal="center"/>
    </xf>
    <xf numFmtId="4" fontId="116" fillId="81" borderId="0" xfId="0" applyNumberFormat="1" applyFont="1" applyFill="1"/>
    <xf numFmtId="0" fontId="116" fillId="81" borderId="0" xfId="1019" applyFont="1" applyFill="1" applyAlignment="1">
      <alignment horizontal="center" vertical="top" wrapText="1" shrinkToFit="1"/>
    </xf>
    <xf numFmtId="4" fontId="116" fillId="81" borderId="0" xfId="1104" applyNumberFormat="1" applyFont="1" applyFill="1" applyAlignment="1">
      <alignment horizontal="right"/>
    </xf>
    <xf numFmtId="0" fontId="120" fillId="81" borderId="0" xfId="1019" applyFont="1" applyFill="1" applyAlignment="1">
      <alignment horizontal="center" vertical="top" wrapText="1" shrinkToFit="1"/>
    </xf>
    <xf numFmtId="0" fontId="120" fillId="81" borderId="0" xfId="1122" applyFont="1" applyFill="1" applyAlignment="1">
      <alignment vertical="center" wrapText="1" shrinkToFit="1"/>
    </xf>
    <xf numFmtId="0" fontId="120" fillId="81" borderId="0" xfId="1122" applyFont="1" applyFill="1" applyAlignment="1">
      <alignment horizontal="center" vertical="center" wrapText="1" shrinkToFit="1"/>
    </xf>
    <xf numFmtId="0" fontId="120" fillId="81" borderId="0" xfId="1104" applyFont="1" applyFill="1" applyAlignment="1">
      <alignment horizontal="center"/>
    </xf>
    <xf numFmtId="4" fontId="120" fillId="81" borderId="0" xfId="1122" applyNumberFormat="1" applyFont="1" applyFill="1" applyAlignment="1">
      <alignment horizontal="right" vertical="center" wrapText="1" shrinkToFit="1"/>
    </xf>
    <xf numFmtId="0" fontId="125" fillId="81" borderId="0" xfId="1019" applyFont="1" applyFill="1" applyAlignment="1">
      <alignment horizontal="center" vertical="top" wrapText="1" shrinkToFit="1"/>
    </xf>
    <xf numFmtId="0" fontId="141" fillId="81" borderId="0" xfId="1122" applyFont="1" applyFill="1" applyAlignment="1">
      <alignment vertical="center" wrapText="1" shrinkToFit="1"/>
    </xf>
    <xf numFmtId="0" fontId="141" fillId="81" borderId="0" xfId="1122" applyFont="1" applyFill="1" applyAlignment="1">
      <alignment horizontal="center" vertical="center" wrapText="1" shrinkToFit="1"/>
    </xf>
    <xf numFmtId="192" fontId="91" fillId="81" borderId="0" xfId="1104" applyNumberFormat="1" applyFont="1" applyFill="1" applyAlignment="1">
      <alignment horizontal="right"/>
    </xf>
    <xf numFmtId="192" fontId="116" fillId="81" borderId="0" xfId="1104" applyNumberFormat="1" applyFont="1" applyFill="1" applyAlignment="1">
      <alignment horizontal="right"/>
    </xf>
    <xf numFmtId="0" fontId="116" fillId="81" borderId="0" xfId="1104" applyFont="1" applyFill="1" applyAlignment="1">
      <alignment horizontal="center" vertical="top"/>
    </xf>
    <xf numFmtId="0" fontId="116" fillId="81" borderId="0" xfId="1104" applyFont="1" applyFill="1" applyAlignment="1">
      <alignment horizontal="center"/>
    </xf>
    <xf numFmtId="4" fontId="116" fillId="81" borderId="0" xfId="1406" applyNumberFormat="1" applyFont="1" applyFill="1" applyAlignment="1">
      <alignment horizontal="center" vertical="top" wrapText="1"/>
    </xf>
    <xf numFmtId="4" fontId="116" fillId="81" borderId="0" xfId="1406" applyNumberFormat="1" applyFont="1" applyFill="1" applyAlignment="1">
      <alignment vertical="top" wrapText="1"/>
    </xf>
    <xf numFmtId="0" fontId="141" fillId="81" borderId="41" xfId="0" applyFont="1" applyFill="1" applyBorder="1" applyAlignment="1">
      <alignment wrapText="1"/>
    </xf>
    <xf numFmtId="4" fontId="121" fillId="81" borderId="0" xfId="1880" applyNumberFormat="1" applyFont="1" applyFill="1" applyAlignment="1">
      <alignment horizontal="center" vertical="top" wrapText="1"/>
    </xf>
    <xf numFmtId="4" fontId="152" fillId="81" borderId="0" xfId="1880" applyNumberFormat="1" applyFont="1" applyFill="1" applyAlignment="1">
      <alignment vertical="top" wrapText="1"/>
    </xf>
    <xf numFmtId="4" fontId="124" fillId="81" borderId="0" xfId="1047" applyNumberFormat="1" applyFont="1" applyFill="1" applyAlignment="1">
      <alignment vertical="top" wrapText="1"/>
    </xf>
    <xf numFmtId="4" fontId="116" fillId="81" borderId="0" xfId="1880" applyNumberFormat="1" applyFont="1" applyFill="1" applyAlignment="1">
      <alignment horizontal="center" vertical="top" wrapText="1"/>
    </xf>
    <xf numFmtId="4" fontId="124" fillId="81" borderId="0" xfId="1047" applyNumberFormat="1" applyFont="1" applyFill="1" applyAlignment="1">
      <alignment wrapText="1"/>
    </xf>
    <xf numFmtId="0" fontId="141" fillId="81" borderId="0" xfId="1002" applyFont="1" applyFill="1" applyAlignment="1">
      <alignment vertical="top" wrapText="1"/>
    </xf>
    <xf numFmtId="0" fontId="160" fillId="81" borderId="0" xfId="1117" applyFont="1" applyFill="1" applyAlignment="1">
      <alignment horizontal="left" vertical="top" wrapText="1"/>
    </xf>
    <xf numFmtId="192" fontId="116" fillId="81" borderId="0" xfId="1002" applyNumberFormat="1" applyFont="1" applyFill="1" applyAlignment="1">
      <alignment horizontal="center" wrapText="1"/>
    </xf>
    <xf numFmtId="192" fontId="124" fillId="81" borderId="0" xfId="1002" applyNumberFormat="1" applyFont="1" applyFill="1" applyAlignment="1">
      <alignment horizontal="center" wrapText="1"/>
    </xf>
    <xf numFmtId="0" fontId="157" fillId="81" borderId="0" xfId="1117" applyFont="1" applyFill="1" applyAlignment="1">
      <alignment wrapText="1"/>
    </xf>
    <xf numFmtId="0" fontId="125" fillId="81" borderId="0" xfId="0" applyFont="1" applyFill="1" applyAlignment="1">
      <alignment wrapText="1"/>
    </xf>
    <xf numFmtId="0" fontId="125" fillId="81" borderId="0" xfId="0" applyFont="1" applyFill="1" applyAlignment="1">
      <alignment horizontal="center" vertical="top" wrapText="1"/>
    </xf>
    <xf numFmtId="0" fontId="125" fillId="81" borderId="0" xfId="0" applyFont="1" applyFill="1" applyAlignment="1">
      <alignment vertical="top" wrapText="1"/>
    </xf>
    <xf numFmtId="0" fontId="91" fillId="81" borderId="0" xfId="0" applyFont="1" applyFill="1" applyAlignment="1">
      <alignment wrapText="1"/>
    </xf>
    <xf numFmtId="0" fontId="125" fillId="81" borderId="0" xfId="0" applyFont="1" applyFill="1" applyAlignment="1">
      <alignment horizontal="center" wrapText="1"/>
    </xf>
    <xf numFmtId="0" fontId="161" fillId="81" borderId="0" xfId="0" applyFont="1" applyFill="1" applyAlignment="1">
      <alignment vertical="top" wrapText="1"/>
    </xf>
    <xf numFmtId="49" fontId="125" fillId="81" borderId="0" xfId="0" applyNumberFormat="1" applyFont="1" applyFill="1" applyAlignment="1">
      <alignment horizontal="center" vertical="top" wrapText="1"/>
    </xf>
    <xf numFmtId="0" fontId="162" fillId="81" borderId="0" xfId="0" applyFont="1" applyFill="1" applyAlignment="1">
      <alignment horizontal="left" vertical="top" wrapText="1"/>
    </xf>
    <xf numFmtId="0" fontId="163" fillId="81" borderId="0" xfId="0" applyFont="1" applyFill="1" applyAlignment="1">
      <alignment horizontal="left" wrapText="1" indent="2"/>
    </xf>
    <xf numFmtId="4" fontId="125" fillId="81" borderId="0" xfId="0" applyNumberFormat="1" applyFont="1" applyFill="1" applyAlignment="1">
      <alignment wrapText="1"/>
    </xf>
    <xf numFmtId="0" fontId="139" fillId="81" borderId="0" xfId="0" applyFont="1" applyFill="1" applyAlignment="1">
      <alignment horizontal="center" vertical="top" wrapText="1"/>
    </xf>
    <xf numFmtId="0" fontId="139" fillId="81" borderId="0" xfId="0" applyFont="1" applyFill="1" applyAlignment="1">
      <alignment vertical="top" wrapText="1"/>
    </xf>
    <xf numFmtId="0" fontId="141" fillId="81" borderId="0" xfId="0" applyFont="1" applyFill="1" applyAlignment="1">
      <alignment wrapText="1"/>
    </xf>
    <xf numFmtId="0" fontId="139" fillId="81" borderId="0" xfId="0" applyFont="1" applyFill="1" applyAlignment="1">
      <alignment horizontal="center" wrapText="1"/>
    </xf>
    <xf numFmtId="4" fontId="139" fillId="81" borderId="0" xfId="0" applyNumberFormat="1" applyFont="1" applyFill="1" applyAlignment="1">
      <alignment wrapText="1"/>
    </xf>
    <xf numFmtId="4" fontId="122" fillId="81" borderId="0" xfId="1047" applyNumberFormat="1" applyFont="1" applyFill="1" applyAlignment="1">
      <alignment wrapText="1"/>
    </xf>
    <xf numFmtId="0" fontId="91" fillId="81" borderId="0" xfId="0" applyFont="1" applyFill="1" applyAlignment="1">
      <alignment vertical="top" wrapText="1"/>
    </xf>
    <xf numFmtId="0" fontId="119" fillId="81" borderId="40" xfId="0" applyFont="1" applyFill="1" applyBorder="1" applyAlignment="1">
      <alignment horizontal="center" vertical="top" wrapText="1"/>
    </xf>
    <xf numFmtId="0" fontId="119" fillId="81" borderId="41" xfId="0" applyFont="1" applyFill="1" applyBorder="1" applyAlignment="1">
      <alignment horizontal="center" vertical="top" wrapText="1"/>
    </xf>
    <xf numFmtId="0" fontId="119" fillId="81" borderId="42" xfId="0" applyFont="1" applyFill="1" applyBorder="1" applyAlignment="1">
      <alignment horizontal="center" vertical="top" wrapText="1"/>
    </xf>
    <xf numFmtId="0" fontId="117" fillId="81" borderId="0" xfId="0" applyFont="1" applyFill="1" applyAlignment="1">
      <alignment horizontal="left" vertical="top" wrapText="1"/>
    </xf>
    <xf numFmtId="0" fontId="116" fillId="81" borderId="0" xfId="0" applyFont="1" applyFill="1" applyAlignment="1">
      <alignment horizontal="right" vertical="top" wrapText="1"/>
    </xf>
    <xf numFmtId="193" fontId="117" fillId="81" borderId="0" xfId="1117" applyNumberFormat="1" applyFont="1" applyFill="1" applyAlignment="1">
      <alignment horizontal="right" vertical="top"/>
    </xf>
    <xf numFmtId="4" fontId="116" fillId="81" borderId="0" xfId="0" applyNumberFormat="1" applyFont="1" applyFill="1" applyAlignment="1">
      <alignment horizontal="right" vertical="top" wrapText="1"/>
    </xf>
    <xf numFmtId="0" fontId="121" fillId="81" borderId="0" xfId="0" applyFont="1" applyFill="1" applyAlignment="1">
      <alignment horizontal="center" vertical="top" wrapText="1"/>
    </xf>
    <xf numFmtId="0" fontId="120" fillId="81" borderId="0" xfId="0" applyFont="1" applyFill="1" applyAlignment="1">
      <alignment horizontal="left" vertical="top" wrapText="1"/>
    </xf>
    <xf numFmtId="0" fontId="120" fillId="81" borderId="0" xfId="0" applyFont="1" applyFill="1" applyAlignment="1">
      <alignment horizontal="center" vertical="top" wrapText="1"/>
    </xf>
    <xf numFmtId="4" fontId="120" fillId="81" borderId="0" xfId="0" applyNumberFormat="1" applyFont="1" applyFill="1" applyAlignment="1">
      <alignment horizontal="right" vertical="top" wrapText="1"/>
    </xf>
    <xf numFmtId="0" fontId="140" fillId="81" borderId="0" xfId="0" applyFont="1" applyFill="1" applyAlignment="1">
      <alignment wrapText="1"/>
    </xf>
    <xf numFmtId="0" fontId="149" fillId="81" borderId="0" xfId="0" applyFont="1" applyFill="1" applyAlignment="1">
      <alignment horizontal="center" vertical="top" wrapText="1"/>
    </xf>
    <xf numFmtId="0" fontId="164" fillId="81" borderId="0" xfId="0" applyFont="1" applyFill="1" applyAlignment="1">
      <alignment horizontal="left" vertical="top" wrapText="1"/>
    </xf>
    <xf numFmtId="0" fontId="164" fillId="81" borderId="0" xfId="0" applyFont="1" applyFill="1" applyAlignment="1">
      <alignment horizontal="center" vertical="top" wrapText="1"/>
    </xf>
    <xf numFmtId="0" fontId="164" fillId="81" borderId="0" xfId="0" applyFont="1" applyFill="1" applyAlignment="1">
      <alignment horizontal="right" vertical="top" wrapText="1"/>
    </xf>
    <xf numFmtId="0" fontId="149" fillId="81" borderId="0" xfId="0" applyFont="1" applyFill="1" applyAlignment="1">
      <alignment horizontal="right" vertical="top" wrapText="1"/>
    </xf>
    <xf numFmtId="0" fontId="119" fillId="82" borderId="0" xfId="1117" applyFont="1" applyFill="1" applyAlignment="1">
      <alignment horizontal="center" vertical="center"/>
    </xf>
    <xf numFmtId="0" fontId="119" fillId="82" borderId="0" xfId="1117" applyFont="1" applyFill="1" applyAlignment="1">
      <alignment horizontal="center" vertical="center" wrapText="1"/>
    </xf>
    <xf numFmtId="0" fontId="119" fillId="81" borderId="0" xfId="1117" applyFont="1" applyFill="1" applyAlignment="1">
      <alignment horizontal="right" vertical="top" wrapText="1"/>
    </xf>
    <xf numFmtId="192" fontId="119" fillId="82" borderId="0" xfId="1120" applyNumberFormat="1" applyFont="1" applyFill="1" applyAlignment="1">
      <alignment horizontal="right" vertical="center" wrapText="1"/>
    </xf>
    <xf numFmtId="0" fontId="116" fillId="81" borderId="0" xfId="1117" applyFont="1" applyFill="1" applyAlignment="1">
      <alignment horizontal="center" vertical="center"/>
    </xf>
    <xf numFmtId="0" fontId="116" fillId="81" borderId="0" xfId="1117" applyFont="1" applyFill="1" applyAlignment="1">
      <alignment vertical="center"/>
    </xf>
    <xf numFmtId="0" fontId="91" fillId="81" borderId="0" xfId="1117" applyFont="1" applyFill="1" applyAlignment="1">
      <alignment vertical="top"/>
    </xf>
    <xf numFmtId="192" fontId="91" fillId="81" borderId="0" xfId="1117" applyNumberFormat="1" applyFont="1" applyFill="1" applyAlignment="1">
      <alignment vertical="top"/>
    </xf>
    <xf numFmtId="0" fontId="91" fillId="81" borderId="0" xfId="1002" applyFont="1" applyFill="1"/>
    <xf numFmtId="192" fontId="119" fillId="82" borderId="41" xfId="1120" applyNumberFormat="1" applyFont="1" applyFill="1" applyBorder="1" applyAlignment="1">
      <alignment horizontal="center" vertical="center" wrapText="1"/>
    </xf>
    <xf numFmtId="192" fontId="119" fillId="82" borderId="42" xfId="1120" applyNumberFormat="1" applyFont="1" applyFill="1" applyBorder="1" applyAlignment="1">
      <alignment horizontal="center" vertical="center" wrapText="1"/>
    </xf>
    <xf numFmtId="0" fontId="122" fillId="81" borderId="0" xfId="1002" applyFont="1" applyFill="1"/>
    <xf numFmtId="192" fontId="119" fillId="82" borderId="0" xfId="1120" applyNumberFormat="1" applyFont="1" applyFill="1" applyAlignment="1">
      <alignment horizontal="center" vertical="center" wrapText="1"/>
    </xf>
    <xf numFmtId="192" fontId="121" fillId="81" borderId="0" xfId="1117" applyNumberFormat="1" applyFont="1" applyFill="1" applyAlignment="1">
      <alignment vertical="top"/>
    </xf>
    <xf numFmtId="0" fontId="122" fillId="81" borderId="0" xfId="1117" applyFont="1" applyFill="1" applyAlignment="1">
      <alignment vertical="top"/>
    </xf>
    <xf numFmtId="192" fontId="116" fillId="81" borderId="0" xfId="1002" applyNumberFormat="1" applyFont="1" applyFill="1" applyAlignment="1">
      <alignment horizontal="left" vertical="top"/>
    </xf>
    <xf numFmtId="0" fontId="91" fillId="81" borderId="0" xfId="1003" applyFont="1" applyFill="1"/>
    <xf numFmtId="0" fontId="131" fillId="81" borderId="0" xfId="1002" applyFont="1" applyFill="1" applyAlignment="1">
      <alignment horizontal="center" vertical="top"/>
    </xf>
    <xf numFmtId="0" fontId="131" fillId="81" borderId="0" xfId="1735" applyFont="1" applyFill="1" applyAlignment="1">
      <alignment horizontal="left" vertical="center" wrapText="1"/>
    </xf>
    <xf numFmtId="0" fontId="131" fillId="81" borderId="0" xfId="1735" applyFont="1" applyFill="1" applyAlignment="1">
      <alignment horizontal="center" vertical="center" wrapText="1"/>
    </xf>
    <xf numFmtId="0" fontId="122" fillId="81" borderId="0" xfId="1003" applyFont="1" applyFill="1"/>
    <xf numFmtId="0" fontId="122" fillId="81" borderId="0" xfId="1002" applyFont="1" applyFill="1" applyAlignment="1">
      <alignment horizontal="center" vertical="top"/>
    </xf>
    <xf numFmtId="4" fontId="122" fillId="81" borderId="0" xfId="1117" applyNumberFormat="1" applyFont="1" applyFill="1" applyAlignment="1">
      <alignment vertical="top"/>
    </xf>
    <xf numFmtId="4" fontId="91" fillId="81" borderId="0" xfId="1117" applyNumberFormat="1" applyFont="1" applyFill="1" applyAlignment="1">
      <alignment vertical="top"/>
    </xf>
    <xf numFmtId="0" fontId="116" fillId="81" borderId="0" xfId="1003" applyFont="1" applyFill="1" applyAlignment="1">
      <alignment horizontal="left" vertical="center" wrapText="1"/>
    </xf>
    <xf numFmtId="0" fontId="116" fillId="81" borderId="0" xfId="1003" applyFont="1" applyFill="1" applyAlignment="1">
      <alignment horizontal="center" vertical="center"/>
    </xf>
    <xf numFmtId="1" fontId="116" fillId="81" borderId="0" xfId="1003" applyNumberFormat="1" applyFont="1" applyFill="1" applyAlignment="1">
      <alignment horizontal="center" vertical="center"/>
    </xf>
    <xf numFmtId="0" fontId="116" fillId="81" borderId="0" xfId="1735" applyFont="1" applyFill="1" applyAlignment="1">
      <alignment horizontal="left" vertical="center" wrapText="1"/>
    </xf>
    <xf numFmtId="0" fontId="116" fillId="81" borderId="0" xfId="1735" applyFont="1" applyFill="1" applyAlignment="1">
      <alignment horizontal="center" vertical="center" wrapText="1"/>
    </xf>
    <xf numFmtId="0" fontId="116" fillId="81" borderId="0" xfId="1121" applyFont="1" applyFill="1" applyAlignment="1">
      <alignment horizontal="center" vertical="top" wrapText="1"/>
    </xf>
    <xf numFmtId="192" fontId="116" fillId="81" borderId="0" xfId="1735" applyNumberFormat="1" applyFont="1" applyFill="1" applyAlignment="1">
      <alignment horizontal="left" vertical="center" wrapText="1"/>
    </xf>
    <xf numFmtId="192" fontId="116" fillId="81" borderId="0" xfId="1735" applyNumberFormat="1" applyFont="1" applyFill="1" applyAlignment="1">
      <alignment horizontal="right" vertical="center" wrapText="1"/>
    </xf>
    <xf numFmtId="0" fontId="120" fillId="81" borderId="0" xfId="1735" applyFont="1" applyFill="1" applyAlignment="1">
      <alignment horizontal="center" vertical="center"/>
    </xf>
    <xf numFmtId="0" fontId="120" fillId="81" borderId="0" xfId="1735" applyFont="1" applyFill="1" applyAlignment="1">
      <alignment horizontal="left" vertical="center" wrapText="1"/>
    </xf>
    <xf numFmtId="0" fontId="120" fillId="81" borderId="0" xfId="1735" applyFont="1" applyFill="1" applyAlignment="1">
      <alignment horizontal="left" vertical="center"/>
    </xf>
    <xf numFmtId="192" fontId="120" fillId="81" borderId="0" xfId="1735" applyNumberFormat="1" applyFont="1" applyFill="1" applyAlignment="1">
      <alignment horizontal="left" vertical="center"/>
    </xf>
    <xf numFmtId="192" fontId="120" fillId="81" borderId="0" xfId="1735" applyNumberFormat="1" applyFont="1" applyFill="1" applyAlignment="1">
      <alignment horizontal="right" vertical="center" wrapText="1"/>
    </xf>
    <xf numFmtId="0" fontId="122" fillId="81" borderId="0" xfId="1121" applyFont="1" applyFill="1" applyAlignment="1">
      <alignment vertical="top" wrapText="1"/>
    </xf>
    <xf numFmtId="0" fontId="122" fillId="81" borderId="0" xfId="1117" applyFont="1" applyFill="1" applyAlignment="1">
      <alignment horizontal="center" vertical="top"/>
    </xf>
    <xf numFmtId="0" fontId="122" fillId="81" borderId="0" xfId="1121" applyFont="1" applyFill="1" applyAlignment="1">
      <alignment horizontal="right" vertical="top" wrapText="1"/>
    </xf>
    <xf numFmtId="192" fontId="122" fillId="81" borderId="0" xfId="1121" applyNumberFormat="1" applyFont="1" applyFill="1" applyAlignment="1">
      <alignment vertical="top" wrapText="1"/>
    </xf>
    <xf numFmtId="192" fontId="122" fillId="81" borderId="0" xfId="1117" applyNumberFormat="1" applyFont="1" applyFill="1" applyAlignment="1">
      <alignment vertical="top"/>
    </xf>
    <xf numFmtId="4" fontId="142" fillId="81" borderId="0" xfId="1120" applyNumberFormat="1" applyFont="1" applyFill="1" applyAlignment="1">
      <alignment horizontal="right" vertical="top" wrapText="1"/>
    </xf>
    <xf numFmtId="4" fontId="91" fillId="81" borderId="0" xfId="1002" applyNumberFormat="1" applyFont="1" applyFill="1" applyAlignment="1">
      <alignment horizontal="right" vertical="top" wrapText="1"/>
    </xf>
    <xf numFmtId="4" fontId="141" fillId="81" borderId="0" xfId="1046" applyNumberFormat="1" applyFont="1" applyFill="1" applyAlignment="1">
      <alignment horizontal="center" vertical="top" textRotation="90"/>
    </xf>
    <xf numFmtId="4" fontId="141" fillId="81" borderId="0" xfId="1046" applyNumberFormat="1" applyFont="1" applyFill="1" applyAlignment="1">
      <alignment horizontal="right" vertical="top"/>
    </xf>
    <xf numFmtId="0" fontId="116" fillId="81" borderId="0" xfId="951" applyFont="1" applyFill="1" applyProtection="1">
      <protection locked="0"/>
    </xf>
    <xf numFmtId="1" fontId="91" fillId="81" borderId="0" xfId="951" applyNumberFormat="1" applyFont="1" applyFill="1" applyAlignment="1" applyProtection="1">
      <alignment horizontal="center" vertical="top"/>
      <protection locked="0"/>
    </xf>
    <xf numFmtId="2" fontId="116" fillId="81" borderId="0" xfId="951" applyNumberFormat="1" applyFont="1" applyFill="1"/>
    <xf numFmtId="4" fontId="116" fillId="81" borderId="0" xfId="951" applyNumberFormat="1" applyFont="1" applyFill="1" applyProtection="1">
      <protection locked="0"/>
    </xf>
    <xf numFmtId="0" fontId="116" fillId="81" borderId="0" xfId="999" applyFont="1" applyFill="1" applyProtection="1">
      <protection locked="0"/>
    </xf>
    <xf numFmtId="2" fontId="116" fillId="81" borderId="0" xfId="999" applyNumberFormat="1" applyFont="1" applyFill="1"/>
    <xf numFmtId="4" fontId="116" fillId="81" borderId="0" xfId="999" applyNumberFormat="1" applyFont="1" applyFill="1" applyProtection="1">
      <protection locked="0"/>
    </xf>
    <xf numFmtId="0" fontId="91" fillId="81" borderId="0" xfId="1136" applyFont="1" applyFill="1" applyAlignment="1">
      <alignment horizontal="left" vertical="top" wrapText="1" readingOrder="1"/>
    </xf>
    <xf numFmtId="2" fontId="91" fillId="81" borderId="0" xfId="1046" applyFont="1" applyFill="1"/>
    <xf numFmtId="0" fontId="141" fillId="81" borderId="0" xfId="1136" applyFont="1" applyFill="1" applyAlignment="1">
      <alignment horizontal="left" vertical="top" wrapText="1" readingOrder="1"/>
    </xf>
    <xf numFmtId="2" fontId="91" fillId="81" borderId="0" xfId="0" applyNumberFormat="1" applyFont="1" applyFill="1" applyAlignment="1">
      <alignment horizontal="left" vertical="top" wrapText="1"/>
    </xf>
    <xf numFmtId="4" fontId="91" fillId="81" borderId="0" xfId="0" applyNumberFormat="1" applyFont="1" applyFill="1" applyAlignment="1">
      <alignment horizontal="center" vertical="top"/>
    </xf>
    <xf numFmtId="0" fontId="91" fillId="81" borderId="0" xfId="0" applyFont="1" applyFill="1" applyAlignment="1">
      <alignment horizontal="center" vertical="top"/>
    </xf>
    <xf numFmtId="2" fontId="91" fillId="81" borderId="0" xfId="951" applyNumberFormat="1" applyFont="1" applyFill="1"/>
    <xf numFmtId="4" fontId="91" fillId="81" borderId="0" xfId="0" applyNumberFormat="1" applyFont="1" applyFill="1" applyAlignment="1">
      <alignment horizontal="center"/>
    </xf>
    <xf numFmtId="0" fontId="91" fillId="81" borderId="0" xfId="0" applyFont="1" applyFill="1" applyAlignment="1">
      <alignment horizontal="center"/>
    </xf>
    <xf numFmtId="0" fontId="91" fillId="81" borderId="0" xfId="1048" applyFont="1" applyFill="1"/>
    <xf numFmtId="2" fontId="91" fillId="81" borderId="0" xfId="999" applyNumberFormat="1" applyFont="1" applyFill="1"/>
    <xf numFmtId="4" fontId="91" fillId="81" borderId="0" xfId="1117" applyNumberFormat="1" applyFont="1" applyFill="1" applyAlignment="1">
      <alignment horizontal="right" vertical="top"/>
    </xf>
    <xf numFmtId="1" fontId="91" fillId="81" borderId="0" xfId="0" applyNumberFormat="1" applyFont="1" applyFill="1" applyAlignment="1">
      <alignment horizontal="center" vertical="top"/>
    </xf>
    <xf numFmtId="192" fontId="91" fillId="81" borderId="0" xfId="0" applyNumberFormat="1" applyFont="1" applyFill="1" applyAlignment="1">
      <alignment horizontal="right"/>
    </xf>
    <xf numFmtId="1" fontId="141" fillId="81" borderId="0" xfId="0" applyNumberFormat="1" applyFont="1" applyFill="1" applyAlignment="1">
      <alignment horizontal="center" vertical="top"/>
    </xf>
    <xf numFmtId="2" fontId="141" fillId="81" borderId="0" xfId="0" applyNumberFormat="1" applyFont="1" applyFill="1" applyAlignment="1">
      <alignment horizontal="left" vertical="top" wrapText="1"/>
    </xf>
    <xf numFmtId="4" fontId="141" fillId="81" borderId="0" xfId="0" applyNumberFormat="1" applyFont="1" applyFill="1" applyAlignment="1">
      <alignment horizontal="center"/>
    </xf>
    <xf numFmtId="0" fontId="141" fillId="81" borderId="0" xfId="0" applyFont="1" applyFill="1" applyAlignment="1">
      <alignment horizontal="center"/>
    </xf>
    <xf numFmtId="192" fontId="141" fillId="81" borderId="0" xfId="0" applyNumberFormat="1" applyFont="1" applyFill="1" applyAlignment="1">
      <alignment horizontal="right"/>
    </xf>
    <xf numFmtId="192" fontId="141" fillId="81" borderId="0" xfId="1117" applyNumberFormat="1" applyFont="1" applyFill="1" applyAlignment="1">
      <alignment horizontal="right" vertical="top"/>
    </xf>
    <xf numFmtId="2" fontId="141" fillId="81" borderId="0" xfId="0" applyNumberFormat="1" applyFont="1" applyFill="1" applyAlignment="1">
      <alignment horizontal="center" vertical="top"/>
    </xf>
    <xf numFmtId="2" fontId="141" fillId="81" borderId="0" xfId="0" applyNumberFormat="1" applyFont="1" applyFill="1" applyAlignment="1">
      <alignment horizontal="right"/>
    </xf>
    <xf numFmtId="2" fontId="141" fillId="81" borderId="0" xfId="0" applyNumberFormat="1" applyFont="1" applyFill="1" applyAlignment="1">
      <alignment horizontal="center"/>
    </xf>
    <xf numFmtId="2" fontId="141" fillId="81" borderId="0" xfId="0" applyNumberFormat="1" applyFont="1" applyFill="1" applyAlignment="1">
      <alignment horizontal="left" vertical="top"/>
    </xf>
    <xf numFmtId="2" fontId="91" fillId="81" borderId="0" xfId="0" applyNumberFormat="1" applyFont="1" applyFill="1" applyAlignment="1">
      <alignment horizontal="center"/>
    </xf>
    <xf numFmtId="2" fontId="91" fillId="81" borderId="0" xfId="0" applyNumberFormat="1" applyFont="1" applyFill="1" applyAlignment="1">
      <alignment horizontal="right" vertical="top"/>
    </xf>
    <xf numFmtId="1" fontId="91" fillId="81" borderId="0" xfId="1000" applyNumberFormat="1" applyFont="1" applyFill="1" applyAlignment="1">
      <alignment horizontal="center" vertical="top"/>
    </xf>
    <xf numFmtId="0" fontId="91" fillId="81" borderId="0" xfId="0" applyFont="1" applyFill="1" applyAlignment="1">
      <alignment horizontal="left" vertical="center" wrapText="1"/>
    </xf>
    <xf numFmtId="0" fontId="124" fillId="81" borderId="0" xfId="1117" applyFont="1" applyFill="1" applyAlignment="1">
      <alignment vertical="top"/>
    </xf>
    <xf numFmtId="49" fontId="91" fillId="81" borderId="0" xfId="1405" applyNumberFormat="1" applyFont="1" applyFill="1" applyAlignment="1">
      <alignment horizontal="left" vertical="center" wrapText="1"/>
    </xf>
    <xf numFmtId="4" fontId="91" fillId="81" borderId="0" xfId="0" applyNumberFormat="1" applyFont="1" applyFill="1" applyAlignment="1">
      <alignment horizontal="center" vertical="center"/>
    </xf>
    <xf numFmtId="0" fontId="91" fillId="81" borderId="0" xfId="0" applyFont="1" applyFill="1" applyAlignment="1">
      <alignment horizontal="center" vertical="center"/>
    </xf>
    <xf numFmtId="192" fontId="91" fillId="81" borderId="0" xfId="0" applyNumberFormat="1" applyFont="1" applyFill="1" applyAlignment="1">
      <alignment horizontal="right" vertical="top"/>
    </xf>
    <xf numFmtId="4" fontId="141" fillId="81" borderId="0" xfId="0" applyNumberFormat="1" applyFont="1" applyFill="1" applyAlignment="1">
      <alignment horizontal="center" vertical="top"/>
    </xf>
    <xf numFmtId="0" fontId="141" fillId="81" borderId="0" xfId="0" applyFont="1" applyFill="1" applyAlignment="1">
      <alignment horizontal="center" vertical="top"/>
    </xf>
    <xf numFmtId="0" fontId="177" fillId="81" borderId="0" xfId="952" applyFont="1" applyFill="1" applyAlignment="1">
      <alignment horizontal="left" vertical="top" wrapText="1"/>
    </xf>
    <xf numFmtId="0" fontId="177" fillId="81" borderId="0" xfId="0" applyFont="1" applyFill="1" applyAlignment="1">
      <alignment vertical="center" wrapText="1"/>
    </xf>
    <xf numFmtId="192" fontId="177" fillId="81" borderId="0" xfId="952" applyNumberFormat="1" applyFont="1" applyFill="1" applyAlignment="1">
      <alignment horizontal="center" wrapText="1"/>
    </xf>
    <xf numFmtId="192" fontId="177" fillId="81" borderId="0" xfId="952" applyNumberFormat="1" applyFont="1" applyFill="1" applyAlignment="1">
      <alignment horizontal="center" vertical="top" wrapText="1"/>
    </xf>
    <xf numFmtId="0" fontId="176" fillId="81" borderId="0" xfId="952" applyFont="1" applyFill="1" applyAlignment="1">
      <alignment horizontal="center" vertical="top" wrapText="1"/>
    </xf>
    <xf numFmtId="197" fontId="177" fillId="81" borderId="0" xfId="1871" applyNumberFormat="1" applyFont="1" applyFill="1" applyAlignment="1">
      <alignment horizontal="center" vertical="top"/>
    </xf>
    <xf numFmtId="4" fontId="177" fillId="81" borderId="0" xfId="952" applyNumberFormat="1" applyFont="1" applyFill="1" applyAlignment="1">
      <alignment horizontal="center" vertical="top" wrapText="1"/>
    </xf>
    <xf numFmtId="4" fontId="177" fillId="81" borderId="0" xfId="952" applyNumberFormat="1" applyFont="1" applyFill="1" applyAlignment="1">
      <alignment horizontal="center" wrapText="1"/>
    </xf>
    <xf numFmtId="4" fontId="176" fillId="81" borderId="0" xfId="952" applyNumberFormat="1" applyFont="1" applyFill="1" applyAlignment="1">
      <alignment horizontal="center" wrapText="1"/>
    </xf>
    <xf numFmtId="4" fontId="176" fillId="81" borderId="0" xfId="952" applyNumberFormat="1" applyFont="1" applyFill="1" applyAlignment="1">
      <alignment horizontal="center" vertical="top" wrapText="1"/>
    </xf>
    <xf numFmtId="197" fontId="177" fillId="81" borderId="0" xfId="1853" applyNumberFormat="1" applyFont="1" applyFill="1" applyAlignment="1">
      <alignment horizontal="center" vertical="top"/>
    </xf>
    <xf numFmtId="192" fontId="116" fillId="81" borderId="0" xfId="1002" applyNumberFormat="1" applyFont="1" applyFill="1" applyAlignment="1">
      <alignment horizontal="right" vertical="top" wrapText="1"/>
    </xf>
    <xf numFmtId="4" fontId="117" fillId="81" borderId="0" xfId="1047" applyNumberFormat="1" applyFont="1" applyFill="1" applyAlignment="1">
      <alignment horizontal="right" vertical="top"/>
    </xf>
    <xf numFmtId="192" fontId="116" fillId="81" borderId="0" xfId="1002" applyNumberFormat="1" applyFont="1" applyFill="1" applyAlignment="1">
      <alignment horizontal="right" vertical="top"/>
    </xf>
    <xf numFmtId="4" fontId="177" fillId="0" borderId="0" xfId="952" applyNumberFormat="1" applyFont="1" applyAlignment="1">
      <alignment horizontal="center" vertical="top" wrapText="1"/>
    </xf>
    <xf numFmtId="4" fontId="119" fillId="81" borderId="0" xfId="1120" applyNumberFormat="1" applyFont="1" applyFill="1" applyAlignment="1">
      <alignment vertical="top" wrapText="1"/>
    </xf>
    <xf numFmtId="198" fontId="116" fillId="81" borderId="0" xfId="1049" applyNumberFormat="1" applyFont="1" applyFill="1"/>
    <xf numFmtId="198" fontId="116" fillId="81" borderId="0" xfId="1049" applyNumberFormat="1" applyFont="1" applyFill="1" applyProtection="1">
      <protection locked="0"/>
    </xf>
    <xf numFmtId="4" fontId="116" fillId="81" borderId="0" xfId="1118" applyNumberFormat="1" applyFont="1" applyFill="1" applyAlignment="1">
      <alignment horizontal="center" vertical="top"/>
    </xf>
    <xf numFmtId="4" fontId="116" fillId="81" borderId="0" xfId="1013" applyNumberFormat="1" applyFont="1" applyFill="1" applyAlignment="1">
      <alignment horizontal="center" vertical="center"/>
    </xf>
    <xf numFmtId="4" fontId="116" fillId="81" borderId="0" xfId="1277" applyNumberFormat="1" applyFont="1" applyFill="1" applyAlignment="1">
      <alignment horizontal="center" vertical="center"/>
    </xf>
    <xf numFmtId="4" fontId="117" fillId="81" borderId="0" xfId="1013" applyNumberFormat="1" applyFont="1" applyFill="1" applyAlignment="1">
      <alignment horizontal="center" vertical="center"/>
    </xf>
    <xf numFmtId="4" fontId="79" fillId="81" borderId="0" xfId="0" applyNumberFormat="1" applyFont="1" applyFill="1" applyAlignment="1">
      <alignment wrapText="1"/>
    </xf>
    <xf numFmtId="192" fontId="124" fillId="0" borderId="0" xfId="1002" applyNumberFormat="1" applyFont="1" applyAlignment="1">
      <alignment horizontal="right" vertical="top"/>
    </xf>
    <xf numFmtId="192" fontId="124" fillId="0" borderId="0" xfId="1002" applyNumberFormat="1" applyFont="1" applyAlignment="1">
      <alignment horizontal="left" vertical="top"/>
    </xf>
    <xf numFmtId="4" fontId="91" fillId="83" borderId="0" xfId="951" applyNumberFormat="1" applyFont="1" applyFill="1" applyAlignment="1" applyProtection="1">
      <alignment vertical="top"/>
      <protection locked="0"/>
    </xf>
    <xf numFmtId="192" fontId="116" fillId="81" borderId="0" xfId="0" applyNumberFormat="1" applyFont="1" applyFill="1" applyAlignment="1">
      <alignment horizontal="right"/>
    </xf>
    <xf numFmtId="192" fontId="117" fillId="81" borderId="0" xfId="0" applyNumberFormat="1" applyFont="1" applyFill="1" applyAlignment="1">
      <alignment horizontal="right"/>
    </xf>
    <xf numFmtId="192" fontId="117" fillId="81" borderId="0" xfId="1117" applyNumberFormat="1" applyFont="1" applyFill="1" applyAlignment="1">
      <alignment horizontal="right" vertical="top"/>
    </xf>
    <xf numFmtId="192" fontId="116" fillId="81" borderId="0" xfId="1117" applyNumberFormat="1" applyFont="1" applyFill="1" applyAlignment="1">
      <alignment horizontal="right" vertical="center"/>
    </xf>
    <xf numFmtId="4" fontId="116" fillId="83" borderId="0" xfId="1118" applyNumberFormat="1" applyFont="1" applyFill="1" applyAlignment="1" applyProtection="1">
      <alignment horizontal="right" vertical="top"/>
      <protection locked="0"/>
    </xf>
    <xf numFmtId="192" fontId="116" fillId="83" borderId="0" xfId="1002" applyNumberFormat="1" applyFont="1" applyFill="1" applyAlignment="1" applyProtection="1">
      <alignment horizontal="right" vertical="top"/>
      <protection locked="0"/>
    </xf>
    <xf numFmtId="4" fontId="116" fillId="83" borderId="0" xfId="769" applyNumberFormat="1" applyFont="1" applyFill="1" applyAlignment="1" applyProtection="1">
      <alignment horizontal="right" vertical="top" wrapText="1"/>
      <protection locked="0"/>
    </xf>
    <xf numFmtId="4" fontId="116" fillId="83" borderId="0" xfId="0" applyNumberFormat="1" applyFont="1" applyFill="1" applyAlignment="1" applyProtection="1">
      <alignment horizontal="right" vertical="top" wrapText="1"/>
      <protection locked="0"/>
    </xf>
    <xf numFmtId="4" fontId="120" fillId="81" borderId="43" xfId="1117" applyNumberFormat="1" applyFont="1" applyFill="1" applyBorder="1" applyAlignment="1">
      <alignment horizontal="right" vertical="top"/>
    </xf>
    <xf numFmtId="4" fontId="116" fillId="83" borderId="0" xfId="1046" applyNumberFormat="1" applyFont="1" applyFill="1" applyAlignment="1" applyProtection="1">
      <alignment horizontal="center" vertical="top" wrapText="1"/>
      <protection locked="0"/>
    </xf>
    <xf numFmtId="4" fontId="116" fillId="83" borderId="0" xfId="1048" applyNumberFormat="1" applyFont="1" applyFill="1" applyAlignment="1" applyProtection="1">
      <alignment horizontal="center" vertical="top"/>
      <protection locked="0"/>
    </xf>
    <xf numFmtId="4" fontId="116" fillId="83" borderId="0" xfId="952" applyNumberFormat="1" applyFont="1" applyFill="1" applyAlignment="1" applyProtection="1">
      <alignment horizontal="right" vertical="top"/>
      <protection locked="0"/>
    </xf>
    <xf numFmtId="4" fontId="116" fillId="83" borderId="0" xfId="1046" applyNumberFormat="1" applyFont="1" applyFill="1" applyAlignment="1" applyProtection="1">
      <alignment horizontal="center" vertical="top"/>
      <protection locked="0"/>
    </xf>
    <xf numFmtId="4" fontId="116" fillId="83" borderId="0" xfId="1880" applyNumberFormat="1" applyFont="1" applyFill="1" applyAlignment="1" applyProtection="1">
      <alignment vertical="top" wrapText="1"/>
      <protection locked="0"/>
    </xf>
    <xf numFmtId="4" fontId="116" fillId="81" borderId="0" xfId="1880" applyNumberFormat="1" applyFont="1" applyFill="1" applyAlignment="1" applyProtection="1">
      <alignment vertical="top" wrapText="1"/>
      <protection locked="0"/>
    </xf>
    <xf numFmtId="4" fontId="177" fillId="83" borderId="0" xfId="952" applyNumberFormat="1" applyFont="1" applyFill="1" applyAlignment="1" applyProtection="1">
      <alignment horizontal="center" vertical="top" wrapText="1"/>
      <protection locked="0"/>
    </xf>
    <xf numFmtId="4" fontId="177" fillId="83" borderId="0" xfId="952" applyNumberFormat="1" applyFont="1" applyFill="1" applyAlignment="1" applyProtection="1">
      <alignment horizontal="center" wrapText="1"/>
      <protection locked="0"/>
    </xf>
    <xf numFmtId="197" fontId="177" fillId="83" borderId="0" xfId="1871" applyNumberFormat="1" applyFont="1" applyFill="1" applyAlignment="1" applyProtection="1">
      <alignment horizontal="center" vertical="top"/>
      <protection locked="0"/>
    </xf>
    <xf numFmtId="4" fontId="116" fillId="83" borderId="0" xfId="952" applyNumberFormat="1" applyFont="1" applyFill="1" applyAlignment="1" applyProtection="1">
      <alignment horizontal="center" wrapText="1"/>
      <protection locked="0"/>
    </xf>
    <xf numFmtId="4" fontId="177" fillId="0" borderId="0" xfId="952" applyNumberFormat="1" applyFont="1" applyAlignment="1" applyProtection="1">
      <alignment horizontal="center" wrapText="1"/>
      <protection locked="0"/>
    </xf>
    <xf numFmtId="0" fontId="116" fillId="83" borderId="0" xfId="1049" applyFont="1" applyFill="1" applyProtection="1">
      <protection locked="0"/>
    </xf>
    <xf numFmtId="4" fontId="116" fillId="83" borderId="0" xfId="952" applyNumberFormat="1" applyFont="1" applyFill="1" applyAlignment="1" applyProtection="1">
      <alignment horizontal="right" wrapText="1"/>
      <protection locked="0"/>
    </xf>
    <xf numFmtId="0" fontId="116" fillId="81" borderId="0" xfId="1136" applyFont="1" applyFill="1" applyAlignment="1">
      <alignment horizontal="left" vertical="top" wrapText="1" readingOrder="1"/>
    </xf>
    <xf numFmtId="49" fontId="116" fillId="81" borderId="0" xfId="1007" applyNumberFormat="1" applyFont="1" applyFill="1" applyAlignment="1">
      <alignment horizontal="center" vertical="top"/>
    </xf>
    <xf numFmtId="0" fontId="116" fillId="81" borderId="0" xfId="1007" applyFont="1" applyFill="1" applyAlignment="1">
      <alignment horizontal="center" vertical="top"/>
    </xf>
    <xf numFmtId="4" fontId="116" fillId="81" borderId="0" xfId="1048" applyNumberFormat="1" applyFont="1" applyFill="1" applyAlignment="1">
      <alignment horizontal="center" vertical="top"/>
    </xf>
    <xf numFmtId="4" fontId="117" fillId="81" borderId="0" xfId="1048" applyNumberFormat="1" applyFont="1" applyFill="1" applyAlignment="1">
      <alignment horizontal="right" vertical="top"/>
    </xf>
    <xf numFmtId="0" fontId="137" fillId="81" borderId="0" xfId="1004" applyFont="1" applyFill="1" applyAlignment="1">
      <alignment horizontal="left" vertical="top" wrapText="1"/>
    </xf>
    <xf numFmtId="0" fontId="116" fillId="81" borderId="0" xfId="1277" applyFont="1" applyFill="1" applyAlignment="1">
      <alignment horizontal="center" vertical="top" wrapText="1"/>
    </xf>
    <xf numFmtId="0" fontId="116" fillId="81" borderId="0" xfId="1048" applyFont="1" applyFill="1" applyAlignment="1">
      <alignment horizontal="center" vertical="top"/>
    </xf>
    <xf numFmtId="4" fontId="116" fillId="81" borderId="0" xfId="952" applyNumberFormat="1" applyFont="1" applyFill="1" applyAlignment="1">
      <alignment horizontal="right" vertical="top" wrapText="1"/>
    </xf>
    <xf numFmtId="0" fontId="116" fillId="81" borderId="0" xfId="1048" applyFont="1" applyFill="1" applyAlignment="1">
      <alignment vertical="top"/>
    </xf>
    <xf numFmtId="0" fontId="122" fillId="81" borderId="0" xfId="1048" applyFont="1" applyFill="1" applyAlignment="1">
      <alignment vertical="top"/>
    </xf>
    <xf numFmtId="0" fontId="116" fillId="81" borderId="0" xfId="1277" applyFont="1" applyFill="1" applyAlignment="1">
      <alignment vertical="top" wrapText="1"/>
    </xf>
    <xf numFmtId="0" fontId="69" fillId="81" borderId="0" xfId="1004" applyFont="1" applyFill="1"/>
    <xf numFmtId="2" fontId="117" fillId="81" borderId="0" xfId="1048" applyNumberFormat="1" applyFont="1" applyFill="1" applyAlignment="1">
      <alignment horizontal="left" vertical="top" wrapText="1"/>
    </xf>
    <xf numFmtId="0" fontId="117" fillId="81" borderId="0" xfId="1007" applyFont="1" applyFill="1" applyAlignment="1">
      <alignment horizontal="center" vertical="top"/>
    </xf>
    <xf numFmtId="4" fontId="117" fillId="81" borderId="0" xfId="952" applyNumberFormat="1" applyFont="1" applyFill="1" applyAlignment="1">
      <alignment horizontal="right" vertical="top" wrapText="1"/>
    </xf>
    <xf numFmtId="0" fontId="116" fillId="81" borderId="0" xfId="1048" applyFont="1" applyFill="1" applyAlignment="1">
      <alignment vertical="top" wrapText="1"/>
    </xf>
    <xf numFmtId="2" fontId="117" fillId="81" borderId="0" xfId="1048" applyNumberFormat="1" applyFont="1" applyFill="1" applyAlignment="1">
      <alignment horizontal="left" vertical="top"/>
    </xf>
    <xf numFmtId="2" fontId="116" fillId="81" borderId="0" xfId="1048" applyNumberFormat="1" applyFont="1" applyFill="1" applyAlignment="1">
      <alignment horizontal="left" vertical="top" wrapText="1"/>
    </xf>
    <xf numFmtId="0" fontId="116" fillId="81" borderId="0" xfId="1046" applyNumberFormat="1" applyFont="1" applyFill="1" applyAlignment="1">
      <alignment horizontal="center" vertical="top"/>
    </xf>
    <xf numFmtId="195" fontId="116" fillId="81" borderId="0" xfId="1119" applyNumberFormat="1" applyFont="1" applyFill="1" applyAlignment="1">
      <alignment horizontal="center" vertical="top"/>
    </xf>
    <xf numFmtId="0" fontId="116" fillId="81" borderId="0" xfId="1116" applyFont="1" applyFill="1" applyAlignment="1">
      <alignment horizontal="center" vertical="top"/>
    </xf>
    <xf numFmtId="0" fontId="116" fillId="81" borderId="0" xfId="1007" applyFont="1" applyFill="1" applyAlignment="1">
      <alignment horizontal="center" vertical="top" wrapText="1"/>
    </xf>
    <xf numFmtId="49" fontId="116" fillId="81" borderId="0" xfId="1007" applyNumberFormat="1" applyFont="1" applyFill="1" applyAlignment="1">
      <alignment horizontal="center" vertical="top" wrapText="1"/>
    </xf>
    <xf numFmtId="4" fontId="116" fillId="81" borderId="0" xfId="1048" applyNumberFormat="1" applyFont="1" applyFill="1" applyAlignment="1">
      <alignment horizontal="right" vertical="top"/>
    </xf>
    <xf numFmtId="49" fontId="122" fillId="81" borderId="0" xfId="1007" applyNumberFormat="1" applyFont="1" applyFill="1" applyAlignment="1">
      <alignment horizontal="center" vertical="top"/>
    </xf>
    <xf numFmtId="2" fontId="118" fillId="81" borderId="0" xfId="1048" applyNumberFormat="1" applyFont="1" applyFill="1" applyAlignment="1">
      <alignment horizontal="left" vertical="top" wrapText="1"/>
    </xf>
    <xf numFmtId="0" fontId="122" fillId="81" borderId="0" xfId="1007" applyFont="1" applyFill="1" applyAlignment="1">
      <alignment horizontal="center" vertical="top"/>
    </xf>
    <xf numFmtId="1" fontId="117" fillId="81" borderId="0" xfId="1046" applyNumberFormat="1" applyFont="1" applyFill="1" applyAlignment="1">
      <alignment horizontal="center" vertical="top"/>
    </xf>
    <xf numFmtId="2" fontId="117" fillId="81" borderId="0" xfId="1046" applyFont="1" applyFill="1" applyAlignment="1">
      <alignment vertical="top" wrapText="1"/>
    </xf>
    <xf numFmtId="2" fontId="116" fillId="81" borderId="0" xfId="1046" applyFont="1" applyFill="1" applyAlignment="1">
      <alignment horizontal="center" vertical="top"/>
    </xf>
    <xf numFmtId="4" fontId="116" fillId="81" borderId="0" xfId="1046" applyNumberFormat="1" applyFont="1" applyFill="1" applyAlignment="1">
      <alignment horizontal="center" vertical="top"/>
    </xf>
    <xf numFmtId="4" fontId="116" fillId="81" borderId="0" xfId="1046" applyNumberFormat="1" applyFont="1" applyFill="1" applyAlignment="1">
      <alignment horizontal="right" vertical="top" wrapText="1"/>
    </xf>
    <xf numFmtId="2" fontId="116" fillId="81" borderId="0" xfId="1046" applyFont="1" applyFill="1" applyAlignment="1">
      <alignment vertical="top" wrapText="1"/>
    </xf>
    <xf numFmtId="49" fontId="116" fillId="81" borderId="0" xfId="952" applyNumberFormat="1" applyFont="1" applyFill="1" applyAlignment="1">
      <alignment wrapText="1"/>
    </xf>
    <xf numFmtId="49" fontId="116" fillId="81" borderId="0" xfId="952" applyNumberFormat="1" applyFont="1" applyFill="1" applyAlignment="1">
      <alignment horizontal="center" vertical="top"/>
    </xf>
    <xf numFmtId="4" fontId="116" fillId="81" borderId="0" xfId="952" applyNumberFormat="1" applyFont="1" applyFill="1" applyAlignment="1">
      <alignment horizontal="right" vertical="top"/>
    </xf>
    <xf numFmtId="0" fontId="116" fillId="81" borderId="0" xfId="952" applyFont="1" applyFill="1"/>
    <xf numFmtId="49" fontId="116" fillId="81" borderId="0" xfId="952" applyNumberFormat="1" applyFont="1" applyFill="1" applyAlignment="1">
      <alignment horizontal="left" wrapText="1"/>
    </xf>
    <xf numFmtId="2" fontId="91" fillId="81" borderId="0" xfId="1046" applyFont="1" applyFill="1" applyAlignment="1">
      <alignment horizontal="center" vertical="top"/>
    </xf>
    <xf numFmtId="0" fontId="91" fillId="81" borderId="0" xfId="1007" applyFont="1" applyFill="1" applyAlignment="1">
      <alignment horizontal="center" vertical="top" wrapText="1"/>
    </xf>
    <xf numFmtId="1" fontId="116" fillId="81" borderId="0" xfId="1046" applyNumberFormat="1" applyFont="1" applyFill="1" applyAlignment="1">
      <alignment horizontal="center" vertical="top"/>
    </xf>
    <xf numFmtId="2" fontId="116" fillId="81" borderId="0" xfId="1046" applyFont="1" applyFill="1" applyAlignment="1">
      <alignment horizontal="left" vertical="top" wrapText="1"/>
    </xf>
    <xf numFmtId="4" fontId="124" fillId="81" borderId="0" xfId="1046" applyNumberFormat="1" applyFont="1" applyFill="1" applyAlignment="1">
      <alignment horizontal="center" vertical="top"/>
    </xf>
    <xf numFmtId="4" fontId="117" fillId="81" borderId="0" xfId="1046" applyNumberFormat="1" applyFont="1" applyFill="1" applyAlignment="1">
      <alignment horizontal="right" vertical="top" wrapText="1"/>
    </xf>
    <xf numFmtId="0" fontId="138" fillId="81" borderId="0" xfId="1004" applyFont="1" applyFill="1" applyAlignment="1">
      <alignment horizontal="center" vertical="top" wrapText="1"/>
    </xf>
    <xf numFmtId="0" fontId="138" fillId="81" borderId="0" xfId="1004" applyFont="1" applyFill="1" applyAlignment="1">
      <alignment vertical="top" wrapText="1"/>
    </xf>
    <xf numFmtId="4" fontId="138" fillId="81" borderId="0" xfId="1004" applyNumberFormat="1" applyFont="1" applyFill="1" applyAlignment="1">
      <alignment horizontal="right" vertical="top" wrapText="1"/>
    </xf>
    <xf numFmtId="0" fontId="166" fillId="81" borderId="0" xfId="1004" applyFill="1"/>
    <xf numFmtId="0" fontId="120" fillId="81" borderId="0" xfId="1002" applyFont="1" applyFill="1" applyAlignment="1">
      <alignment horizontal="center" vertical="top" wrapText="1"/>
    </xf>
    <xf numFmtId="4" fontId="120" fillId="81" borderId="0" xfId="1002" applyNumberFormat="1" applyFont="1" applyFill="1" applyAlignment="1">
      <alignment horizontal="right" vertical="top" wrapText="1"/>
    </xf>
    <xf numFmtId="4" fontId="116" fillId="81" borderId="0" xfId="1117" applyNumberFormat="1" applyFont="1" applyFill="1" applyAlignment="1">
      <alignment horizontal="right"/>
    </xf>
    <xf numFmtId="4" fontId="91" fillId="81" borderId="0" xfId="1117" applyNumberFormat="1" applyFont="1" applyFill="1" applyAlignment="1">
      <alignment horizontal="right"/>
    </xf>
    <xf numFmtId="4" fontId="124" fillId="81" borderId="0" xfId="1117" applyNumberFormat="1" applyFont="1" applyFill="1" applyAlignment="1">
      <alignment horizontal="right"/>
    </xf>
    <xf numFmtId="4" fontId="116" fillId="81" borderId="0" xfId="1117" applyNumberFormat="1" applyFont="1" applyFill="1" applyAlignment="1">
      <alignment horizontal="right" vertical="center"/>
    </xf>
    <xf numFmtId="4" fontId="116" fillId="81" borderId="0" xfId="1046" applyNumberFormat="1" applyFont="1" applyFill="1" applyAlignment="1" applyProtection="1">
      <alignment horizontal="center" vertical="top" wrapText="1"/>
      <protection locked="0"/>
    </xf>
    <xf numFmtId="4" fontId="116" fillId="81" borderId="0" xfId="1048" applyNumberFormat="1" applyFont="1" applyFill="1" applyAlignment="1" applyProtection="1">
      <alignment horizontal="center" vertical="top"/>
      <protection locked="0"/>
    </xf>
    <xf numFmtId="4" fontId="116" fillId="81" borderId="0" xfId="1046" applyNumberFormat="1" applyFont="1" applyFill="1" applyAlignment="1" applyProtection="1">
      <alignment horizontal="center" vertical="top"/>
      <protection locked="0"/>
    </xf>
    <xf numFmtId="4" fontId="121" fillId="81" borderId="0" xfId="1880" applyNumberFormat="1" applyFont="1" applyFill="1" applyAlignment="1" applyProtection="1">
      <alignment vertical="top" wrapText="1"/>
    </xf>
    <xf numFmtId="4" fontId="116" fillId="81" borderId="0" xfId="1880" applyNumberFormat="1" applyFont="1" applyFill="1" applyAlignment="1" applyProtection="1">
      <alignment vertical="top" wrapText="1"/>
    </xf>
    <xf numFmtId="0" fontId="141" fillId="81" borderId="0" xfId="1117" applyFont="1" applyFill="1" applyAlignment="1">
      <alignment horizontal="left" vertical="top" wrapText="1"/>
    </xf>
    <xf numFmtId="0" fontId="141" fillId="81" borderId="0" xfId="1002" applyFont="1" applyFill="1" applyAlignment="1">
      <alignment wrapText="1"/>
    </xf>
    <xf numFmtId="4" fontId="116" fillId="81" borderId="0" xfId="1880" applyNumberFormat="1" applyFont="1" applyFill="1" applyAlignment="1" applyProtection="1">
      <alignment wrapText="1"/>
    </xf>
    <xf numFmtId="1" fontId="91" fillId="81" borderId="0" xfId="1117" applyNumberFormat="1" applyFont="1" applyFill="1" applyAlignment="1">
      <alignment horizontal="center" vertical="center" wrapText="1"/>
    </xf>
    <xf numFmtId="4" fontId="116" fillId="81" borderId="0" xfId="1002" applyNumberFormat="1" applyFont="1" applyFill="1" applyAlignment="1">
      <alignment vertical="center" wrapText="1"/>
    </xf>
    <xf numFmtId="4" fontId="116" fillId="81" borderId="0" xfId="1117" applyNumberFormat="1" applyFont="1" applyFill="1" applyAlignment="1">
      <alignment vertical="top" wrapText="1"/>
    </xf>
    <xf numFmtId="0" fontId="91" fillId="81" borderId="0" xfId="1002" applyFont="1" applyFill="1" applyAlignment="1">
      <alignment horizontal="left" vertical="top" wrapText="1"/>
    </xf>
    <xf numFmtId="0" fontId="122" fillId="81" borderId="0" xfId="1002" applyFont="1" applyFill="1" applyAlignment="1">
      <alignment horizontal="center" vertical="top" wrapText="1"/>
    </xf>
    <xf numFmtId="0" fontId="143" fillId="81" borderId="0" xfId="1002" applyFont="1" applyFill="1" applyAlignment="1">
      <alignment vertical="center" wrapText="1"/>
    </xf>
    <xf numFmtId="4" fontId="141" fillId="81" borderId="0" xfId="1002" applyNumberFormat="1" applyFont="1" applyFill="1" applyAlignment="1">
      <alignment horizontal="center" wrapText="1"/>
    </xf>
    <xf numFmtId="0" fontId="91" fillId="81" borderId="0" xfId="1002" applyFont="1" applyFill="1" applyAlignment="1">
      <alignment horizontal="center" wrapText="1"/>
    </xf>
    <xf numFmtId="0" fontId="91" fillId="81" borderId="0" xfId="1002" applyFont="1" applyFill="1" applyAlignment="1">
      <alignment wrapText="1"/>
    </xf>
    <xf numFmtId="1" fontId="91" fillId="81" borderId="0" xfId="1002" applyNumberFormat="1" applyFont="1" applyFill="1" applyAlignment="1">
      <alignment horizontal="center" wrapText="1"/>
    </xf>
    <xf numFmtId="1" fontId="91" fillId="81" borderId="0" xfId="1002" applyNumberFormat="1" applyFont="1" applyFill="1" applyAlignment="1">
      <alignment horizontal="center" vertical="top" wrapText="1"/>
    </xf>
    <xf numFmtId="0" fontId="116" fillId="81" borderId="0" xfId="1002" applyFont="1" applyFill="1" applyAlignment="1">
      <alignment vertical="center" wrapText="1"/>
    </xf>
    <xf numFmtId="4" fontId="117" fillId="81" borderId="0" xfId="1002" applyNumberFormat="1" applyFont="1" applyFill="1" applyAlignment="1">
      <alignment horizontal="center" vertical="top" wrapText="1"/>
    </xf>
    <xf numFmtId="49" fontId="116" fillId="81" borderId="0" xfId="1002" applyNumberFormat="1" applyFont="1" applyFill="1" applyAlignment="1">
      <alignment wrapText="1"/>
    </xf>
    <xf numFmtId="0" fontId="117" fillId="81" borderId="0" xfId="1002" applyFont="1" applyFill="1" applyAlignment="1">
      <alignment vertical="top" wrapText="1"/>
    </xf>
    <xf numFmtId="49" fontId="91" fillId="81" borderId="0" xfId="1002" applyNumberFormat="1" applyFont="1" applyFill="1" applyAlignment="1">
      <alignment wrapText="1"/>
    </xf>
    <xf numFmtId="0" fontId="116" fillId="81" borderId="0" xfId="1117" applyFont="1" applyFill="1" applyAlignment="1">
      <alignment horizontal="center" vertical="center" wrapText="1"/>
    </xf>
    <xf numFmtId="0" fontId="91" fillId="81" borderId="0" xfId="1002" applyFont="1" applyFill="1" applyAlignment="1">
      <alignment vertical="top" wrapText="1"/>
    </xf>
    <xf numFmtId="1" fontId="116" fillId="81" borderId="0" xfId="1117" applyNumberFormat="1" applyFont="1" applyFill="1" applyAlignment="1">
      <alignment horizontal="center" vertical="center" wrapText="1"/>
    </xf>
    <xf numFmtId="0" fontId="121" fillId="81" borderId="0" xfId="1002" applyFont="1" applyFill="1" applyAlignment="1">
      <alignment horizontal="center" vertical="top" wrapText="1"/>
    </xf>
    <xf numFmtId="192" fontId="120" fillId="81" borderId="0" xfId="1002" applyNumberFormat="1" applyFont="1" applyFill="1" applyAlignment="1">
      <alignment horizontal="left" wrapText="1"/>
    </xf>
    <xf numFmtId="4" fontId="139" fillId="81" borderId="0" xfId="1880" applyNumberFormat="1" applyFont="1" applyFill="1" applyAlignment="1" applyProtection="1">
      <alignment vertical="top" wrapText="1"/>
    </xf>
    <xf numFmtId="0" fontId="180" fillId="0" borderId="0" xfId="0" applyFont="1" applyAlignment="1">
      <alignment vertical="center" wrapText="1"/>
    </xf>
    <xf numFmtId="0" fontId="181" fillId="0" borderId="0" xfId="0" applyFont="1" applyAlignment="1">
      <alignment vertical="center" wrapText="1"/>
    </xf>
    <xf numFmtId="192" fontId="116" fillId="83" borderId="0" xfId="1002" applyNumberFormat="1" applyFont="1" applyFill="1" applyAlignment="1" applyProtection="1">
      <alignment horizontal="right" vertical="top" wrapText="1"/>
      <protection locked="0"/>
    </xf>
    <xf numFmtId="4" fontId="116" fillId="83" borderId="0" xfId="1277" applyNumberFormat="1" applyFont="1" applyFill="1" applyAlignment="1" applyProtection="1">
      <alignment horizontal="center" vertical="center"/>
      <protection locked="0"/>
    </xf>
    <xf numFmtId="4" fontId="116" fillId="81" borderId="0" xfId="1277" applyNumberFormat="1" applyFont="1" applyFill="1" applyAlignment="1" applyProtection="1">
      <alignment horizontal="center" vertical="center"/>
      <protection locked="0"/>
    </xf>
    <xf numFmtId="4" fontId="117" fillId="81" borderId="0" xfId="1277" applyNumberFormat="1" applyFont="1" applyFill="1" applyAlignment="1" applyProtection="1">
      <alignment horizontal="center" vertical="center"/>
      <protection locked="0"/>
    </xf>
    <xf numFmtId="4" fontId="79" fillId="83" borderId="0" xfId="0" applyNumberFormat="1" applyFont="1" applyFill="1" applyAlignment="1" applyProtection="1">
      <alignment wrapText="1"/>
      <protection locked="0"/>
    </xf>
    <xf numFmtId="4" fontId="79" fillId="81" borderId="0" xfId="0" applyNumberFormat="1" applyFont="1" applyFill="1" applyAlignment="1" applyProtection="1">
      <alignment wrapText="1"/>
      <protection locked="0"/>
    </xf>
    <xf numFmtId="0" fontId="179" fillId="81" borderId="0" xfId="0" applyFont="1" applyFill="1" applyProtection="1">
      <protection locked="0"/>
    </xf>
    <xf numFmtId="0" fontId="182" fillId="81" borderId="0" xfId="0" applyFont="1" applyFill="1"/>
    <xf numFmtId="4" fontId="140" fillId="81" borderId="0" xfId="0" applyNumberFormat="1" applyFont="1" applyFill="1" applyAlignment="1">
      <alignment wrapText="1"/>
    </xf>
    <xf numFmtId="1" fontId="119" fillId="81" borderId="0" xfId="1120" applyNumberFormat="1" applyFont="1" applyFill="1" applyAlignment="1" applyProtection="1">
      <alignment horizontal="center" vertical="top" wrapText="1"/>
      <protection locked="0"/>
    </xf>
    <xf numFmtId="4" fontId="116" fillId="81" borderId="0" xfId="0" applyNumberFormat="1" applyFont="1" applyFill="1" applyAlignment="1" applyProtection="1">
      <alignment horizontal="left" vertical="top" wrapText="1"/>
      <protection locked="0"/>
    </xf>
    <xf numFmtId="0" fontId="123" fillId="81" borderId="0" xfId="1117" applyFont="1" applyFill="1" applyAlignment="1">
      <alignment horizontal="left" vertical="top" wrapText="1"/>
    </xf>
    <xf numFmtId="4" fontId="116" fillId="83" borderId="0" xfId="1002" applyNumberFormat="1" applyFont="1" applyFill="1" applyAlignment="1" applyProtection="1">
      <alignment horizontal="right" vertical="top" wrapText="1"/>
      <protection locked="0"/>
    </xf>
    <xf numFmtId="4" fontId="116" fillId="81" borderId="0" xfId="1002" applyNumberFormat="1" applyFont="1" applyFill="1" applyAlignment="1" applyProtection="1">
      <alignment horizontal="right" vertical="top" wrapText="1"/>
      <protection locked="0"/>
    </xf>
    <xf numFmtId="192" fontId="116" fillId="81" borderId="0" xfId="1104" applyNumberFormat="1" applyFont="1" applyFill="1" applyAlignment="1" applyProtection="1">
      <alignment horizontal="right"/>
      <protection locked="0"/>
    </xf>
    <xf numFmtId="0" fontId="116" fillId="83" borderId="0" xfId="0" applyFont="1" applyFill="1" applyProtection="1">
      <protection locked="0"/>
    </xf>
    <xf numFmtId="0" fontId="116" fillId="81" borderId="0" xfId="0" applyFont="1" applyFill="1" applyProtection="1">
      <protection locked="0"/>
    </xf>
    <xf numFmtId="192" fontId="116" fillId="83" borderId="0" xfId="1117" applyNumberFormat="1" applyFont="1" applyFill="1" applyAlignment="1" applyProtection="1">
      <alignment horizontal="right" vertical="top"/>
      <protection locked="0"/>
    </xf>
    <xf numFmtId="192" fontId="131" fillId="83" borderId="0" xfId="1735" applyNumberFormat="1" applyFont="1" applyFill="1" applyAlignment="1" applyProtection="1">
      <alignment horizontal="right" vertical="center" wrapText="1"/>
      <protection locked="0"/>
    </xf>
    <xf numFmtId="192" fontId="116" fillId="0" borderId="0" xfId="1735" applyNumberFormat="1" applyFont="1" applyAlignment="1">
      <alignment horizontal="right" vertical="center" wrapText="1"/>
    </xf>
    <xf numFmtId="1" fontId="91" fillId="81" borderId="0" xfId="951" applyNumberFormat="1" applyFont="1" applyFill="1" applyAlignment="1">
      <alignment horizontal="center" vertical="top"/>
    </xf>
    <xf numFmtId="0" fontId="91" fillId="81" borderId="0" xfId="951" applyFont="1" applyFill="1" applyAlignment="1">
      <alignment horizontal="left" vertical="top" wrapText="1"/>
    </xf>
    <xf numFmtId="1" fontId="91" fillId="81" borderId="0" xfId="951" applyNumberFormat="1" applyFont="1" applyFill="1" applyAlignment="1">
      <alignment vertical="top"/>
    </xf>
    <xf numFmtId="4" fontId="91" fillId="81" borderId="0" xfId="951" applyNumberFormat="1" applyFont="1" applyFill="1" applyAlignment="1">
      <alignment vertical="top"/>
    </xf>
    <xf numFmtId="4" fontId="116" fillId="81" borderId="0" xfId="951" applyNumberFormat="1" applyFont="1" applyFill="1"/>
    <xf numFmtId="0" fontId="116" fillId="81" borderId="0" xfId="951" applyFont="1" applyFill="1"/>
    <xf numFmtId="0" fontId="91" fillId="81" borderId="0" xfId="999" applyFont="1" applyFill="1" applyAlignment="1">
      <alignment vertical="top" wrapText="1"/>
    </xf>
    <xf numFmtId="4" fontId="91" fillId="81" borderId="0" xfId="951" applyNumberFormat="1" applyFont="1" applyFill="1" applyAlignment="1">
      <alignment vertical="top" wrapText="1"/>
    </xf>
    <xf numFmtId="4" fontId="116" fillId="81" borderId="0" xfId="999" applyNumberFormat="1" applyFont="1" applyFill="1"/>
    <xf numFmtId="0" fontId="116" fillId="81" borderId="0" xfId="999" applyFont="1" applyFill="1"/>
    <xf numFmtId="4" fontId="91" fillId="81" borderId="0" xfId="1046" applyNumberFormat="1" applyFont="1" applyFill="1" applyAlignment="1">
      <alignment horizontal="center" vertical="top"/>
    </xf>
    <xf numFmtId="4" fontId="91" fillId="81" borderId="0" xfId="1046" applyNumberFormat="1" applyFont="1" applyFill="1" applyAlignment="1">
      <alignment horizontal="right" vertical="top" wrapText="1"/>
    </xf>
    <xf numFmtId="4" fontId="165" fillId="81" borderId="0" xfId="1004" applyNumberFormat="1" applyFont="1" applyFill="1" applyAlignment="1">
      <alignment horizontal="right" vertical="top" wrapText="1"/>
    </xf>
    <xf numFmtId="192" fontId="116" fillId="83" borderId="0" xfId="0" applyNumberFormat="1" applyFont="1" applyFill="1" applyAlignment="1" applyProtection="1">
      <alignment horizontal="right" vertical="top"/>
      <protection locked="0"/>
    </xf>
    <xf numFmtId="192" fontId="116" fillId="83" borderId="0" xfId="0" applyNumberFormat="1" applyFont="1" applyFill="1" applyAlignment="1" applyProtection="1">
      <alignment horizontal="right"/>
      <protection locked="0"/>
    </xf>
    <xf numFmtId="192" fontId="116" fillId="83" borderId="0" xfId="0" applyNumberFormat="1" applyFont="1" applyFill="1" applyAlignment="1" applyProtection="1">
      <alignment horizontal="right" vertical="center"/>
      <protection locked="0"/>
    </xf>
    <xf numFmtId="4" fontId="183" fillId="81" borderId="0" xfId="0" applyNumberFormat="1" applyFont="1" applyFill="1" applyAlignment="1">
      <alignment wrapText="1"/>
    </xf>
    <xf numFmtId="49" fontId="184" fillId="81" borderId="0" xfId="0" applyNumberFormat="1" applyFont="1" applyFill="1" applyAlignment="1">
      <alignment horizontal="center" vertical="top" wrapText="1"/>
    </xf>
    <xf numFmtId="0" fontId="185" fillId="81" borderId="0" xfId="0" applyFont="1" applyFill="1" applyAlignment="1">
      <alignment vertical="top" wrapText="1"/>
    </xf>
    <xf numFmtId="0" fontId="186" fillId="81" borderId="0" xfId="0" applyFont="1" applyFill="1" applyAlignment="1">
      <alignment wrapText="1"/>
    </xf>
    <xf numFmtId="0" fontId="184" fillId="81" borderId="0" xfId="0" applyFont="1" applyFill="1" applyAlignment="1">
      <alignment horizontal="center" wrapText="1"/>
    </xf>
    <xf numFmtId="4" fontId="184" fillId="83" borderId="0" xfId="0" applyNumberFormat="1" applyFont="1" applyFill="1" applyAlignment="1" applyProtection="1">
      <alignment wrapText="1"/>
      <protection locked="0"/>
    </xf>
    <xf numFmtId="4" fontId="184" fillId="81" borderId="0" xfId="0" applyNumberFormat="1" applyFont="1" applyFill="1" applyAlignment="1">
      <alignment wrapText="1"/>
    </xf>
    <xf numFmtId="0" fontId="184" fillId="81" borderId="0" xfId="0" applyFont="1" applyFill="1" applyAlignment="1">
      <alignment horizontal="center" vertical="top" wrapText="1"/>
    </xf>
    <xf numFmtId="0" fontId="187" fillId="81" borderId="0" xfId="0" applyFont="1" applyFill="1" applyAlignment="1">
      <alignment horizontal="left" vertical="top" wrapText="1"/>
    </xf>
    <xf numFmtId="2" fontId="116" fillId="83" borderId="0" xfId="1117" applyNumberFormat="1" applyFont="1" applyFill="1" applyAlignment="1" applyProtection="1">
      <alignment horizontal="right" vertical="top"/>
      <protection locked="0"/>
    </xf>
    <xf numFmtId="2" fontId="116" fillId="81" borderId="0" xfId="1117" applyNumberFormat="1" applyFont="1" applyFill="1" applyAlignment="1" applyProtection="1">
      <alignment horizontal="right" vertical="top"/>
      <protection locked="0"/>
    </xf>
    <xf numFmtId="2" fontId="116" fillId="83" borderId="0" xfId="1002" applyNumberFormat="1" applyFont="1" applyFill="1" applyAlignment="1" applyProtection="1">
      <alignment horizontal="right" vertical="top" wrapText="1"/>
      <protection locked="0"/>
    </xf>
    <xf numFmtId="2" fontId="116" fillId="81" borderId="0" xfId="1002" applyNumberFormat="1" applyFont="1" applyFill="1" applyAlignment="1" applyProtection="1">
      <alignment horizontal="right" vertical="top" wrapText="1"/>
      <protection locked="0"/>
    </xf>
    <xf numFmtId="2" fontId="116" fillId="83" borderId="0" xfId="1118" applyNumberFormat="1" applyFont="1" applyFill="1" applyAlignment="1" applyProtection="1">
      <alignment horizontal="right" vertical="top" wrapText="1"/>
      <protection locked="0"/>
    </xf>
    <xf numFmtId="4" fontId="116" fillId="83" borderId="0" xfId="952" applyNumberFormat="1" applyFont="1" applyFill="1" applyAlignment="1" applyProtection="1">
      <alignment horizontal="center" vertical="top" wrapText="1"/>
      <protection locked="0"/>
    </xf>
    <xf numFmtId="0" fontId="117" fillId="81" borderId="0" xfId="1117" applyFont="1" applyFill="1" applyAlignment="1">
      <alignment vertical="top" wrapText="1"/>
    </xf>
    <xf numFmtId="0" fontId="116" fillId="81" borderId="0" xfId="1136" applyFont="1" applyFill="1" applyAlignment="1">
      <alignment horizontal="left" vertical="top" wrapText="1" readingOrder="1"/>
    </xf>
    <xf numFmtId="0" fontId="116" fillId="81" borderId="0" xfId="0" applyFont="1" applyFill="1" applyAlignment="1">
      <alignment vertical="top" wrapText="1" readingOrder="1"/>
    </xf>
    <xf numFmtId="0" fontId="117" fillId="81" borderId="0" xfId="1007" applyFont="1" applyFill="1" applyAlignment="1">
      <alignment horizontal="left" vertical="top" wrapText="1"/>
    </xf>
    <xf numFmtId="0" fontId="116" fillId="81" borderId="0" xfId="952" applyFont="1" applyFill="1" applyAlignment="1">
      <alignment horizontal="center" wrapText="1"/>
    </xf>
    <xf numFmtId="0" fontId="117" fillId="81" borderId="0" xfId="952" applyFont="1" applyFill="1" applyAlignment="1">
      <alignment horizontal="left" vertical="top" wrapText="1"/>
    </xf>
    <xf numFmtId="196" fontId="117" fillId="81" borderId="0" xfId="952" applyNumberFormat="1" applyFont="1" applyFill="1" applyAlignment="1">
      <alignment horizontal="left" vertical="top"/>
    </xf>
    <xf numFmtId="0" fontId="176" fillId="81" borderId="0" xfId="1007" applyFont="1" applyFill="1" applyAlignment="1">
      <alignment horizontal="left" vertical="top" wrapText="1"/>
    </xf>
    <xf numFmtId="0" fontId="120" fillId="81" borderId="0" xfId="952" applyFont="1" applyFill="1" applyAlignment="1">
      <alignment horizontal="left" vertical="top" wrapText="1"/>
    </xf>
    <xf numFmtId="0" fontId="117" fillId="81" borderId="0" xfId="1049" applyFont="1" applyFill="1" applyAlignment="1">
      <alignment horizontal="left" vertical="top" wrapText="1"/>
    </xf>
    <xf numFmtId="0" fontId="116" fillId="81" borderId="0" xfId="1049" applyFont="1" applyFill="1" applyAlignment="1">
      <alignment horizontal="left" vertical="top" wrapText="1"/>
    </xf>
    <xf numFmtId="0" fontId="91" fillId="81" borderId="0" xfId="1136" applyFont="1" applyFill="1" applyAlignment="1">
      <alignment horizontal="left" vertical="top" wrapText="1" readingOrder="1"/>
    </xf>
    <xf numFmtId="0" fontId="91" fillId="81" borderId="0" xfId="0" applyFont="1" applyFill="1" applyAlignment="1">
      <alignment vertical="top" wrapText="1" readingOrder="1"/>
    </xf>
    <xf numFmtId="192" fontId="116" fillId="83" borderId="0" xfId="1003" applyNumberFormat="1" applyFont="1" applyFill="1" applyAlignment="1" applyProtection="1">
      <alignment horizontal="right" vertical="center"/>
      <protection locked="0"/>
    </xf>
    <xf numFmtId="192" fontId="116" fillId="83" borderId="0" xfId="1735" applyNumberFormat="1" applyFont="1" applyFill="1" applyAlignment="1" applyProtection="1">
      <alignment horizontal="right" vertical="center" wrapText="1"/>
      <protection locked="0"/>
    </xf>
  </cellXfs>
  <cellStyles count="1916">
    <cellStyle name="_KRM in REG" xfId="1" xr:uid="{00000000-0005-0000-0000-000000000000}"/>
    <cellStyle name="_List10" xfId="2" xr:uid="{00000000-0005-0000-0000-000001000000}"/>
    <cellStyle name="_popis materiala nn dovod Dunajska" xfId="3" xr:uid="{00000000-0005-0000-0000-000002000000}"/>
    <cellStyle name="_pristop (1)" xfId="4" xr:uid="{00000000-0005-0000-0000-000003000000}"/>
    <cellStyle name="_REGULACIJA SVETIL" xfId="5" xr:uid="{00000000-0005-0000-0000-000004000000}"/>
    <cellStyle name="_SVETILA " xfId="6" xr:uid="{00000000-0005-0000-0000-000005000000}"/>
    <cellStyle name="_zahtevek" xfId="7" xr:uid="{00000000-0005-0000-0000-000006000000}"/>
    <cellStyle name="_zahtevek_1" xfId="8" xr:uid="{00000000-0005-0000-0000-000007000000}"/>
    <cellStyle name="20 % – Poudarek1 2" xfId="9" xr:uid="{00000000-0005-0000-0000-000008000000}"/>
    <cellStyle name="20 % – Poudarek1 3" xfId="10" xr:uid="{00000000-0005-0000-0000-000009000000}"/>
    <cellStyle name="20 % – Poudarek2 2" xfId="11" xr:uid="{00000000-0005-0000-0000-00000A000000}"/>
    <cellStyle name="20 % – Poudarek2 3" xfId="12" xr:uid="{00000000-0005-0000-0000-00000B000000}"/>
    <cellStyle name="20 % – Poudarek3 2" xfId="13" xr:uid="{00000000-0005-0000-0000-00000C000000}"/>
    <cellStyle name="20 % – Poudarek3 3" xfId="14" xr:uid="{00000000-0005-0000-0000-00000D000000}"/>
    <cellStyle name="20 % – Poudarek4 2" xfId="15" xr:uid="{00000000-0005-0000-0000-00000E000000}"/>
    <cellStyle name="20 % – Poudarek4 3" xfId="16" xr:uid="{00000000-0005-0000-0000-00000F000000}"/>
    <cellStyle name="20 % – Poudarek5 2" xfId="17" xr:uid="{00000000-0005-0000-0000-000010000000}"/>
    <cellStyle name="20 % – Poudarek5 3" xfId="18" xr:uid="{00000000-0005-0000-0000-000011000000}"/>
    <cellStyle name="20 % – Poudarek6 2" xfId="19" xr:uid="{00000000-0005-0000-0000-000012000000}"/>
    <cellStyle name="20 % – Poudarek6 3" xfId="20" xr:uid="{00000000-0005-0000-0000-000013000000}"/>
    <cellStyle name="20 % - Accent1" xfId="21" xr:uid="{00000000-0005-0000-0000-000014000000}"/>
    <cellStyle name="20 % - Accent2" xfId="22" xr:uid="{00000000-0005-0000-0000-000015000000}"/>
    <cellStyle name="20 % - Accent3" xfId="23" xr:uid="{00000000-0005-0000-0000-000016000000}"/>
    <cellStyle name="20 % - Accent4" xfId="24" xr:uid="{00000000-0005-0000-0000-000017000000}"/>
    <cellStyle name="20 % - Accent5" xfId="25" xr:uid="{00000000-0005-0000-0000-000018000000}"/>
    <cellStyle name="20 % - Accent6" xfId="26" xr:uid="{00000000-0005-0000-0000-000019000000}"/>
    <cellStyle name="20% - Accent1" xfId="27" xr:uid="{00000000-0005-0000-0000-00001A000000}"/>
    <cellStyle name="20% - Accent1 2" xfId="28" xr:uid="{00000000-0005-0000-0000-00001B000000}"/>
    <cellStyle name="20% - Accent1 2 2" xfId="29" xr:uid="{00000000-0005-0000-0000-00001C000000}"/>
    <cellStyle name="20% - Accent1 2 2 2" xfId="30" xr:uid="{00000000-0005-0000-0000-00001D000000}"/>
    <cellStyle name="20% - Accent1 2 3" xfId="31" xr:uid="{00000000-0005-0000-0000-00001E000000}"/>
    <cellStyle name="20% - Accent1 2 4" xfId="32" xr:uid="{00000000-0005-0000-0000-00001F000000}"/>
    <cellStyle name="20% - Accent1 2 5" xfId="33" xr:uid="{00000000-0005-0000-0000-000020000000}"/>
    <cellStyle name="20% - Accent1 3" xfId="34" xr:uid="{00000000-0005-0000-0000-000021000000}"/>
    <cellStyle name="20% - Accent1 3 2" xfId="35" xr:uid="{00000000-0005-0000-0000-000022000000}"/>
    <cellStyle name="20% - Accent1 4" xfId="36" xr:uid="{00000000-0005-0000-0000-000023000000}"/>
    <cellStyle name="20% - Accent1 5" xfId="37" xr:uid="{00000000-0005-0000-0000-000024000000}"/>
    <cellStyle name="20% - Accent2" xfId="38" xr:uid="{00000000-0005-0000-0000-000025000000}"/>
    <cellStyle name="20% - Accent2 2" xfId="39" xr:uid="{00000000-0005-0000-0000-000026000000}"/>
    <cellStyle name="20% - Accent2 2 2" xfId="40" xr:uid="{00000000-0005-0000-0000-000027000000}"/>
    <cellStyle name="20% - Accent2 2 2 2" xfId="41" xr:uid="{00000000-0005-0000-0000-000028000000}"/>
    <cellStyle name="20% - Accent2 2 3" xfId="42" xr:uid="{00000000-0005-0000-0000-000029000000}"/>
    <cellStyle name="20% - Accent2 2 4" xfId="43" xr:uid="{00000000-0005-0000-0000-00002A000000}"/>
    <cellStyle name="20% - Accent2 2 5" xfId="44" xr:uid="{00000000-0005-0000-0000-00002B000000}"/>
    <cellStyle name="20% - Accent2 3" xfId="45" xr:uid="{00000000-0005-0000-0000-00002C000000}"/>
    <cellStyle name="20% - Accent2 3 2" xfId="46" xr:uid="{00000000-0005-0000-0000-00002D000000}"/>
    <cellStyle name="20% - Accent2 4" xfId="47" xr:uid="{00000000-0005-0000-0000-00002E000000}"/>
    <cellStyle name="20% - Accent2 5" xfId="48" xr:uid="{00000000-0005-0000-0000-00002F000000}"/>
    <cellStyle name="20% - Accent3" xfId="49" xr:uid="{00000000-0005-0000-0000-000030000000}"/>
    <cellStyle name="20% - Accent3 2" xfId="50" xr:uid="{00000000-0005-0000-0000-000031000000}"/>
    <cellStyle name="20% - Accent3 2 2" xfId="51" xr:uid="{00000000-0005-0000-0000-000032000000}"/>
    <cellStyle name="20% - Accent3 2 2 2" xfId="52" xr:uid="{00000000-0005-0000-0000-000033000000}"/>
    <cellStyle name="20% - Accent3 2 3" xfId="53" xr:uid="{00000000-0005-0000-0000-000034000000}"/>
    <cellStyle name="20% - Accent3 2 4" xfId="54" xr:uid="{00000000-0005-0000-0000-000035000000}"/>
    <cellStyle name="20% - Accent3 2 5" xfId="55" xr:uid="{00000000-0005-0000-0000-000036000000}"/>
    <cellStyle name="20% - Accent3 3" xfId="56" xr:uid="{00000000-0005-0000-0000-000037000000}"/>
    <cellStyle name="20% - Accent3 3 2" xfId="57" xr:uid="{00000000-0005-0000-0000-000038000000}"/>
    <cellStyle name="20% - Accent3 4" xfId="58" xr:uid="{00000000-0005-0000-0000-000039000000}"/>
    <cellStyle name="20% - Accent3 5" xfId="59" xr:uid="{00000000-0005-0000-0000-00003A000000}"/>
    <cellStyle name="20% - Accent4" xfId="60" xr:uid="{00000000-0005-0000-0000-00003B000000}"/>
    <cellStyle name="20% - Accent4 2" xfId="61" xr:uid="{00000000-0005-0000-0000-00003C000000}"/>
    <cellStyle name="20% - Accent4 2 2" xfId="62" xr:uid="{00000000-0005-0000-0000-00003D000000}"/>
    <cellStyle name="20% - Accent4 2 2 2" xfId="63" xr:uid="{00000000-0005-0000-0000-00003E000000}"/>
    <cellStyle name="20% - Accent4 2 3" xfId="64" xr:uid="{00000000-0005-0000-0000-00003F000000}"/>
    <cellStyle name="20% - Accent4 2 4" xfId="65" xr:uid="{00000000-0005-0000-0000-000040000000}"/>
    <cellStyle name="20% - Accent4 2 5" xfId="66" xr:uid="{00000000-0005-0000-0000-000041000000}"/>
    <cellStyle name="20% - Accent4 3" xfId="67" xr:uid="{00000000-0005-0000-0000-000042000000}"/>
    <cellStyle name="20% - Accent4 3 2" xfId="68" xr:uid="{00000000-0005-0000-0000-000043000000}"/>
    <cellStyle name="20% - Accent4 4" xfId="69" xr:uid="{00000000-0005-0000-0000-000044000000}"/>
    <cellStyle name="20% - Accent4 5" xfId="70" xr:uid="{00000000-0005-0000-0000-000045000000}"/>
    <cellStyle name="20% - Accent5" xfId="71" xr:uid="{00000000-0005-0000-0000-000046000000}"/>
    <cellStyle name="20% - Accent5 2" xfId="72" xr:uid="{00000000-0005-0000-0000-000047000000}"/>
    <cellStyle name="20% - Accent5 2 2" xfId="73" xr:uid="{00000000-0005-0000-0000-000048000000}"/>
    <cellStyle name="20% - Accent5 2 3" xfId="74" xr:uid="{00000000-0005-0000-0000-000049000000}"/>
    <cellStyle name="20% - Accent5 3" xfId="75" xr:uid="{00000000-0005-0000-0000-00004A000000}"/>
    <cellStyle name="20% - Accent5 4" xfId="76" xr:uid="{00000000-0005-0000-0000-00004B000000}"/>
    <cellStyle name="20% - Accent5 5" xfId="77" xr:uid="{00000000-0005-0000-0000-00004C000000}"/>
    <cellStyle name="20% - Accent6" xfId="78" xr:uid="{00000000-0005-0000-0000-00004D000000}"/>
    <cellStyle name="20% - Accent6 2" xfId="79" xr:uid="{00000000-0005-0000-0000-00004E000000}"/>
    <cellStyle name="20% - Accent6 2 2" xfId="80" xr:uid="{00000000-0005-0000-0000-00004F000000}"/>
    <cellStyle name="20% - Accent6 2 2 2" xfId="81" xr:uid="{00000000-0005-0000-0000-000050000000}"/>
    <cellStyle name="20% - Accent6 2 3" xfId="82" xr:uid="{00000000-0005-0000-0000-000051000000}"/>
    <cellStyle name="20% - Accent6 2 4" xfId="83" xr:uid="{00000000-0005-0000-0000-000052000000}"/>
    <cellStyle name="20% - Accent6 2 5" xfId="84" xr:uid="{00000000-0005-0000-0000-000053000000}"/>
    <cellStyle name="20% - Accent6 3" xfId="85" xr:uid="{00000000-0005-0000-0000-000054000000}"/>
    <cellStyle name="20% - Accent6 3 2" xfId="86" xr:uid="{00000000-0005-0000-0000-000055000000}"/>
    <cellStyle name="20% - Accent6 4" xfId="87" xr:uid="{00000000-0005-0000-0000-000056000000}"/>
    <cellStyle name="20% - Accent6 5" xfId="88" xr:uid="{00000000-0005-0000-0000-000057000000}"/>
    <cellStyle name="40 % – Poudarek1 2" xfId="89" xr:uid="{00000000-0005-0000-0000-000058000000}"/>
    <cellStyle name="40 % – Poudarek1 3" xfId="90" xr:uid="{00000000-0005-0000-0000-000059000000}"/>
    <cellStyle name="40 % – Poudarek2 2" xfId="91" xr:uid="{00000000-0005-0000-0000-00005A000000}"/>
    <cellStyle name="40 % – Poudarek2 3" xfId="92" xr:uid="{00000000-0005-0000-0000-00005B000000}"/>
    <cellStyle name="40 % – Poudarek3 2" xfId="93" xr:uid="{00000000-0005-0000-0000-00005C000000}"/>
    <cellStyle name="40 % – Poudarek3 3" xfId="94" xr:uid="{00000000-0005-0000-0000-00005D000000}"/>
    <cellStyle name="40 % – Poudarek4 2" xfId="95" xr:uid="{00000000-0005-0000-0000-00005E000000}"/>
    <cellStyle name="40 % – Poudarek4 3" xfId="96" xr:uid="{00000000-0005-0000-0000-00005F000000}"/>
    <cellStyle name="40 % – Poudarek5 2" xfId="97" xr:uid="{00000000-0005-0000-0000-000060000000}"/>
    <cellStyle name="40 % – Poudarek5 3" xfId="98" xr:uid="{00000000-0005-0000-0000-000061000000}"/>
    <cellStyle name="40 % – Poudarek6 2" xfId="99" xr:uid="{00000000-0005-0000-0000-000062000000}"/>
    <cellStyle name="40 % – Poudarek6 3" xfId="100" xr:uid="{00000000-0005-0000-0000-000063000000}"/>
    <cellStyle name="40 % - Accent1" xfId="101" xr:uid="{00000000-0005-0000-0000-000064000000}"/>
    <cellStyle name="40 % - Accent2" xfId="102" xr:uid="{00000000-0005-0000-0000-000065000000}"/>
    <cellStyle name="40 % - Accent3" xfId="103" xr:uid="{00000000-0005-0000-0000-000066000000}"/>
    <cellStyle name="40 % - Accent4" xfId="104" xr:uid="{00000000-0005-0000-0000-000067000000}"/>
    <cellStyle name="40 % - Accent5" xfId="105" xr:uid="{00000000-0005-0000-0000-000068000000}"/>
    <cellStyle name="40 % - Accent6" xfId="106" xr:uid="{00000000-0005-0000-0000-000069000000}"/>
    <cellStyle name="40% - Accent1" xfId="107" xr:uid="{00000000-0005-0000-0000-00006A000000}"/>
    <cellStyle name="40% - Accent1 2" xfId="108" xr:uid="{00000000-0005-0000-0000-00006B000000}"/>
    <cellStyle name="40% - Accent1 2 2" xfId="109" xr:uid="{00000000-0005-0000-0000-00006C000000}"/>
    <cellStyle name="40% - Accent1 2 2 2" xfId="110" xr:uid="{00000000-0005-0000-0000-00006D000000}"/>
    <cellStyle name="40% - Accent1 2 3" xfId="111" xr:uid="{00000000-0005-0000-0000-00006E000000}"/>
    <cellStyle name="40% - Accent1 2 4" xfId="112" xr:uid="{00000000-0005-0000-0000-00006F000000}"/>
    <cellStyle name="40% - Accent1 2 5" xfId="113" xr:uid="{00000000-0005-0000-0000-000070000000}"/>
    <cellStyle name="40% - Accent1 3" xfId="114" xr:uid="{00000000-0005-0000-0000-000071000000}"/>
    <cellStyle name="40% - Accent1 3 2" xfId="115" xr:uid="{00000000-0005-0000-0000-000072000000}"/>
    <cellStyle name="40% - Accent1 4" xfId="116" xr:uid="{00000000-0005-0000-0000-000073000000}"/>
    <cellStyle name="40% - Accent1 5" xfId="117" xr:uid="{00000000-0005-0000-0000-000074000000}"/>
    <cellStyle name="40% - Accent2" xfId="118" xr:uid="{00000000-0005-0000-0000-000075000000}"/>
    <cellStyle name="40% - Accent2 2" xfId="119" xr:uid="{00000000-0005-0000-0000-000076000000}"/>
    <cellStyle name="40% - Accent2 2 2" xfId="120" xr:uid="{00000000-0005-0000-0000-000077000000}"/>
    <cellStyle name="40% - Accent2 2 3" xfId="121" xr:uid="{00000000-0005-0000-0000-000078000000}"/>
    <cellStyle name="40% - Accent2 3" xfId="122" xr:uid="{00000000-0005-0000-0000-000079000000}"/>
    <cellStyle name="40% - Accent2 4" xfId="123" xr:uid="{00000000-0005-0000-0000-00007A000000}"/>
    <cellStyle name="40% - Accent2 5" xfId="124" xr:uid="{00000000-0005-0000-0000-00007B000000}"/>
    <cellStyle name="40% - Accent3" xfId="125" xr:uid="{00000000-0005-0000-0000-00007C000000}"/>
    <cellStyle name="40% - Accent3 2" xfId="126" xr:uid="{00000000-0005-0000-0000-00007D000000}"/>
    <cellStyle name="40% - Accent3 2 2" xfId="127" xr:uid="{00000000-0005-0000-0000-00007E000000}"/>
    <cellStyle name="40% - Accent3 2 2 2" xfId="128" xr:uid="{00000000-0005-0000-0000-00007F000000}"/>
    <cellStyle name="40% - Accent3 2 3" xfId="129" xr:uid="{00000000-0005-0000-0000-000080000000}"/>
    <cellStyle name="40% - Accent3 2 4" xfId="130" xr:uid="{00000000-0005-0000-0000-000081000000}"/>
    <cellStyle name="40% - Accent3 2 5" xfId="131" xr:uid="{00000000-0005-0000-0000-000082000000}"/>
    <cellStyle name="40% - Accent3 3" xfId="132" xr:uid="{00000000-0005-0000-0000-000083000000}"/>
    <cellStyle name="40% - Accent3 3 2" xfId="133" xr:uid="{00000000-0005-0000-0000-000084000000}"/>
    <cellStyle name="40% - Accent3 4" xfId="134" xr:uid="{00000000-0005-0000-0000-000085000000}"/>
    <cellStyle name="40% - Accent3 5" xfId="135" xr:uid="{00000000-0005-0000-0000-000086000000}"/>
    <cellStyle name="40% - Accent4" xfId="136" xr:uid="{00000000-0005-0000-0000-000087000000}"/>
    <cellStyle name="40% - Accent4 2" xfId="137" xr:uid="{00000000-0005-0000-0000-000088000000}"/>
    <cellStyle name="40% - Accent4 2 2" xfId="138" xr:uid="{00000000-0005-0000-0000-000089000000}"/>
    <cellStyle name="40% - Accent4 2 2 2" xfId="139" xr:uid="{00000000-0005-0000-0000-00008A000000}"/>
    <cellStyle name="40% - Accent4 2 3" xfId="140" xr:uid="{00000000-0005-0000-0000-00008B000000}"/>
    <cellStyle name="40% - Accent4 2 4" xfId="141" xr:uid="{00000000-0005-0000-0000-00008C000000}"/>
    <cellStyle name="40% - Accent4 2 5" xfId="142" xr:uid="{00000000-0005-0000-0000-00008D000000}"/>
    <cellStyle name="40% - Accent4 3" xfId="143" xr:uid="{00000000-0005-0000-0000-00008E000000}"/>
    <cellStyle name="40% - Accent4 3 2" xfId="144" xr:uid="{00000000-0005-0000-0000-00008F000000}"/>
    <cellStyle name="40% - Accent4 4" xfId="145" xr:uid="{00000000-0005-0000-0000-000090000000}"/>
    <cellStyle name="40% - Accent4 5" xfId="146" xr:uid="{00000000-0005-0000-0000-000091000000}"/>
    <cellStyle name="40% - Accent5" xfId="147" xr:uid="{00000000-0005-0000-0000-000092000000}"/>
    <cellStyle name="40% - Accent5 2" xfId="148" xr:uid="{00000000-0005-0000-0000-000093000000}"/>
    <cellStyle name="40% - Accent5 2 2" xfId="149" xr:uid="{00000000-0005-0000-0000-000094000000}"/>
    <cellStyle name="40% - Accent5 2 2 2" xfId="150" xr:uid="{00000000-0005-0000-0000-000095000000}"/>
    <cellStyle name="40% - Accent5 2 3" xfId="151" xr:uid="{00000000-0005-0000-0000-000096000000}"/>
    <cellStyle name="40% - Accent5 2 4" xfId="152" xr:uid="{00000000-0005-0000-0000-000097000000}"/>
    <cellStyle name="40% - Accent5 2 5" xfId="153" xr:uid="{00000000-0005-0000-0000-000098000000}"/>
    <cellStyle name="40% - Accent5 3" xfId="154" xr:uid="{00000000-0005-0000-0000-000099000000}"/>
    <cellStyle name="40% - Accent5 3 2" xfId="155" xr:uid="{00000000-0005-0000-0000-00009A000000}"/>
    <cellStyle name="40% - Accent5 4" xfId="156" xr:uid="{00000000-0005-0000-0000-00009B000000}"/>
    <cellStyle name="40% - Accent5 5" xfId="157" xr:uid="{00000000-0005-0000-0000-00009C000000}"/>
    <cellStyle name="40% - Accent6" xfId="158" xr:uid="{00000000-0005-0000-0000-00009D000000}"/>
    <cellStyle name="40% - Accent6 2" xfId="159" xr:uid="{00000000-0005-0000-0000-00009E000000}"/>
    <cellStyle name="40% - Accent6 2 2" xfId="160" xr:uid="{00000000-0005-0000-0000-00009F000000}"/>
    <cellStyle name="40% - Accent6 2 2 2" xfId="161" xr:uid="{00000000-0005-0000-0000-0000A0000000}"/>
    <cellStyle name="40% - Accent6 2 3" xfId="162" xr:uid="{00000000-0005-0000-0000-0000A1000000}"/>
    <cellStyle name="40% - Accent6 2 4" xfId="163" xr:uid="{00000000-0005-0000-0000-0000A2000000}"/>
    <cellStyle name="40% - Accent6 2 5" xfId="164" xr:uid="{00000000-0005-0000-0000-0000A3000000}"/>
    <cellStyle name="40% - Accent6 3" xfId="165" xr:uid="{00000000-0005-0000-0000-0000A4000000}"/>
    <cellStyle name="40% - Accent6 3 2" xfId="166" xr:uid="{00000000-0005-0000-0000-0000A5000000}"/>
    <cellStyle name="40% - Accent6 4" xfId="167" xr:uid="{00000000-0005-0000-0000-0000A6000000}"/>
    <cellStyle name="40% - Accent6 5" xfId="168" xr:uid="{00000000-0005-0000-0000-0000A7000000}"/>
    <cellStyle name="60 % – Poudarek1 2" xfId="169" xr:uid="{00000000-0005-0000-0000-0000A8000000}"/>
    <cellStyle name="60 % – Poudarek1 3" xfId="170" xr:uid="{00000000-0005-0000-0000-0000A9000000}"/>
    <cellStyle name="60 % – Poudarek2 2" xfId="171" xr:uid="{00000000-0005-0000-0000-0000AA000000}"/>
    <cellStyle name="60 % – Poudarek2 3" xfId="172" xr:uid="{00000000-0005-0000-0000-0000AB000000}"/>
    <cellStyle name="60 % – Poudarek3 2" xfId="173" xr:uid="{00000000-0005-0000-0000-0000AC000000}"/>
    <cellStyle name="60 % – Poudarek3 3" xfId="174" xr:uid="{00000000-0005-0000-0000-0000AD000000}"/>
    <cellStyle name="60 % – Poudarek4 2" xfId="175" xr:uid="{00000000-0005-0000-0000-0000AE000000}"/>
    <cellStyle name="60 % – Poudarek4 3" xfId="176" xr:uid="{00000000-0005-0000-0000-0000AF000000}"/>
    <cellStyle name="60 % – Poudarek5 2" xfId="177" xr:uid="{00000000-0005-0000-0000-0000B0000000}"/>
    <cellStyle name="60 % – Poudarek5 3" xfId="178" xr:uid="{00000000-0005-0000-0000-0000B1000000}"/>
    <cellStyle name="60 % – Poudarek6 2" xfId="179" xr:uid="{00000000-0005-0000-0000-0000B2000000}"/>
    <cellStyle name="60 % – Poudarek6 3" xfId="180" xr:uid="{00000000-0005-0000-0000-0000B3000000}"/>
    <cellStyle name="60 % - Accent1" xfId="181" xr:uid="{00000000-0005-0000-0000-0000B4000000}"/>
    <cellStyle name="60 % - Accent2" xfId="182" xr:uid="{00000000-0005-0000-0000-0000B5000000}"/>
    <cellStyle name="60 % - Accent3" xfId="183" xr:uid="{00000000-0005-0000-0000-0000B6000000}"/>
    <cellStyle name="60 % - Accent4" xfId="184" xr:uid="{00000000-0005-0000-0000-0000B7000000}"/>
    <cellStyle name="60 % - Accent5" xfId="185" xr:uid="{00000000-0005-0000-0000-0000B8000000}"/>
    <cellStyle name="60 % - Accent6" xfId="186" xr:uid="{00000000-0005-0000-0000-0000B9000000}"/>
    <cellStyle name="60% - Accent1" xfId="187" xr:uid="{00000000-0005-0000-0000-0000BA000000}"/>
    <cellStyle name="60% - Accent1 2" xfId="188" xr:uid="{00000000-0005-0000-0000-0000BB000000}"/>
    <cellStyle name="60% - Accent1 2 2" xfId="189" xr:uid="{00000000-0005-0000-0000-0000BC000000}"/>
    <cellStyle name="60% - Accent1 2 2 2" xfId="190" xr:uid="{00000000-0005-0000-0000-0000BD000000}"/>
    <cellStyle name="60% - Accent1 2 3" xfId="191" xr:uid="{00000000-0005-0000-0000-0000BE000000}"/>
    <cellStyle name="60% - Accent1 2 4" xfId="192" xr:uid="{00000000-0005-0000-0000-0000BF000000}"/>
    <cellStyle name="60% - Accent1 2 5" xfId="193" xr:uid="{00000000-0005-0000-0000-0000C0000000}"/>
    <cellStyle name="60% - Accent1 3" xfId="194" xr:uid="{00000000-0005-0000-0000-0000C1000000}"/>
    <cellStyle name="60% - Accent1 3 2" xfId="195" xr:uid="{00000000-0005-0000-0000-0000C2000000}"/>
    <cellStyle name="60% - Accent1 4" xfId="196" xr:uid="{00000000-0005-0000-0000-0000C3000000}"/>
    <cellStyle name="60% - Accent1 5" xfId="197" xr:uid="{00000000-0005-0000-0000-0000C4000000}"/>
    <cellStyle name="60% - Accent2" xfId="198" xr:uid="{00000000-0005-0000-0000-0000C5000000}"/>
    <cellStyle name="60% - Accent2 2" xfId="199" xr:uid="{00000000-0005-0000-0000-0000C6000000}"/>
    <cellStyle name="60% - Accent2 2 2" xfId="200" xr:uid="{00000000-0005-0000-0000-0000C7000000}"/>
    <cellStyle name="60% - Accent2 2 2 2" xfId="201" xr:uid="{00000000-0005-0000-0000-0000C8000000}"/>
    <cellStyle name="60% - Accent2 2 3" xfId="202" xr:uid="{00000000-0005-0000-0000-0000C9000000}"/>
    <cellStyle name="60% - Accent2 2 4" xfId="203" xr:uid="{00000000-0005-0000-0000-0000CA000000}"/>
    <cellStyle name="60% - Accent2 2 5" xfId="204" xr:uid="{00000000-0005-0000-0000-0000CB000000}"/>
    <cellStyle name="60% - Accent2 3" xfId="205" xr:uid="{00000000-0005-0000-0000-0000CC000000}"/>
    <cellStyle name="60% - Accent2 3 2" xfId="206" xr:uid="{00000000-0005-0000-0000-0000CD000000}"/>
    <cellStyle name="60% - Accent2 4" xfId="207" xr:uid="{00000000-0005-0000-0000-0000CE000000}"/>
    <cellStyle name="60% - Accent2 5" xfId="208" xr:uid="{00000000-0005-0000-0000-0000CF000000}"/>
    <cellStyle name="60% - Accent3" xfId="209" xr:uid="{00000000-0005-0000-0000-0000D0000000}"/>
    <cellStyle name="60% - Accent3 2" xfId="210" xr:uid="{00000000-0005-0000-0000-0000D1000000}"/>
    <cellStyle name="60% - Accent3 2 2" xfId="211" xr:uid="{00000000-0005-0000-0000-0000D2000000}"/>
    <cellStyle name="60% - Accent3 2 2 2" xfId="212" xr:uid="{00000000-0005-0000-0000-0000D3000000}"/>
    <cellStyle name="60% - Accent3 2 3" xfId="213" xr:uid="{00000000-0005-0000-0000-0000D4000000}"/>
    <cellStyle name="60% - Accent3 2 4" xfId="214" xr:uid="{00000000-0005-0000-0000-0000D5000000}"/>
    <cellStyle name="60% - Accent3 2 5" xfId="215" xr:uid="{00000000-0005-0000-0000-0000D6000000}"/>
    <cellStyle name="60% - Accent3 3" xfId="216" xr:uid="{00000000-0005-0000-0000-0000D7000000}"/>
    <cellStyle name="60% - Accent3 3 2" xfId="217" xr:uid="{00000000-0005-0000-0000-0000D8000000}"/>
    <cellStyle name="60% - Accent3 4" xfId="218" xr:uid="{00000000-0005-0000-0000-0000D9000000}"/>
    <cellStyle name="60% - Accent3 5" xfId="219" xr:uid="{00000000-0005-0000-0000-0000DA000000}"/>
    <cellStyle name="60% - Accent4" xfId="220" xr:uid="{00000000-0005-0000-0000-0000DB000000}"/>
    <cellStyle name="60% - Accent4 2" xfId="221" xr:uid="{00000000-0005-0000-0000-0000DC000000}"/>
    <cellStyle name="60% - Accent4 2 2" xfId="222" xr:uid="{00000000-0005-0000-0000-0000DD000000}"/>
    <cellStyle name="60% - Accent4 2 2 2" xfId="223" xr:uid="{00000000-0005-0000-0000-0000DE000000}"/>
    <cellStyle name="60% - Accent4 2 3" xfId="224" xr:uid="{00000000-0005-0000-0000-0000DF000000}"/>
    <cellStyle name="60% - Accent4 2 4" xfId="225" xr:uid="{00000000-0005-0000-0000-0000E0000000}"/>
    <cellStyle name="60% - Accent4 2 5" xfId="226" xr:uid="{00000000-0005-0000-0000-0000E1000000}"/>
    <cellStyle name="60% - Accent4 3" xfId="227" xr:uid="{00000000-0005-0000-0000-0000E2000000}"/>
    <cellStyle name="60% - Accent4 3 2" xfId="228" xr:uid="{00000000-0005-0000-0000-0000E3000000}"/>
    <cellStyle name="60% - Accent4 4" xfId="229" xr:uid="{00000000-0005-0000-0000-0000E4000000}"/>
    <cellStyle name="60% - Accent4 5" xfId="230" xr:uid="{00000000-0005-0000-0000-0000E5000000}"/>
    <cellStyle name="60% - Accent5" xfId="231" xr:uid="{00000000-0005-0000-0000-0000E6000000}"/>
    <cellStyle name="60% - Accent5 2" xfId="232" xr:uid="{00000000-0005-0000-0000-0000E7000000}"/>
    <cellStyle name="60% - Accent5 2 2" xfId="233" xr:uid="{00000000-0005-0000-0000-0000E8000000}"/>
    <cellStyle name="60% - Accent5 2 2 2" xfId="234" xr:uid="{00000000-0005-0000-0000-0000E9000000}"/>
    <cellStyle name="60% - Accent5 2 3" xfId="235" xr:uid="{00000000-0005-0000-0000-0000EA000000}"/>
    <cellStyle name="60% - Accent5 2 4" xfId="236" xr:uid="{00000000-0005-0000-0000-0000EB000000}"/>
    <cellStyle name="60% - Accent5 2 5" xfId="237" xr:uid="{00000000-0005-0000-0000-0000EC000000}"/>
    <cellStyle name="60% - Accent5 3" xfId="238" xr:uid="{00000000-0005-0000-0000-0000ED000000}"/>
    <cellStyle name="60% - Accent5 3 2" xfId="239" xr:uid="{00000000-0005-0000-0000-0000EE000000}"/>
    <cellStyle name="60% - Accent5 4" xfId="240" xr:uid="{00000000-0005-0000-0000-0000EF000000}"/>
    <cellStyle name="60% - Accent5 5" xfId="241" xr:uid="{00000000-0005-0000-0000-0000F0000000}"/>
    <cellStyle name="60% - Accent6" xfId="242" xr:uid="{00000000-0005-0000-0000-0000F1000000}"/>
    <cellStyle name="60% - Accent6 2" xfId="243" xr:uid="{00000000-0005-0000-0000-0000F2000000}"/>
    <cellStyle name="60% - Accent6 2 2" xfId="244" xr:uid="{00000000-0005-0000-0000-0000F3000000}"/>
    <cellStyle name="60% - Accent6 2 2 2" xfId="245" xr:uid="{00000000-0005-0000-0000-0000F4000000}"/>
    <cellStyle name="60% - Accent6 2 3" xfId="246" xr:uid="{00000000-0005-0000-0000-0000F5000000}"/>
    <cellStyle name="60% - Accent6 2 4" xfId="247" xr:uid="{00000000-0005-0000-0000-0000F6000000}"/>
    <cellStyle name="60% - Accent6 2 5" xfId="248" xr:uid="{00000000-0005-0000-0000-0000F7000000}"/>
    <cellStyle name="60% - Accent6 3" xfId="249" xr:uid="{00000000-0005-0000-0000-0000F8000000}"/>
    <cellStyle name="60% - Accent6 3 2" xfId="250" xr:uid="{00000000-0005-0000-0000-0000F9000000}"/>
    <cellStyle name="60% - Accent6 4" xfId="251" xr:uid="{00000000-0005-0000-0000-0000FA000000}"/>
    <cellStyle name="60% - Accent6 5" xfId="252" xr:uid="{00000000-0005-0000-0000-0000FB000000}"/>
    <cellStyle name="Accent1" xfId="253" xr:uid="{00000000-0005-0000-0000-0000FC000000}"/>
    <cellStyle name="Accent1 - 20%" xfId="254" xr:uid="{00000000-0005-0000-0000-0000FD000000}"/>
    <cellStyle name="Accent1 - 20% 2" xfId="255" xr:uid="{00000000-0005-0000-0000-0000FE000000}"/>
    <cellStyle name="Accent1 - 40%" xfId="256" xr:uid="{00000000-0005-0000-0000-0000FF000000}"/>
    <cellStyle name="Accent1 - 40% 2" xfId="257" xr:uid="{00000000-0005-0000-0000-000000010000}"/>
    <cellStyle name="Accent1 - 60%" xfId="258" xr:uid="{00000000-0005-0000-0000-000001010000}"/>
    <cellStyle name="Accent1 - 60% 2" xfId="259" xr:uid="{00000000-0005-0000-0000-000002010000}"/>
    <cellStyle name="Accent1 10" xfId="260" xr:uid="{00000000-0005-0000-0000-000003010000}"/>
    <cellStyle name="Accent1 11" xfId="261" xr:uid="{00000000-0005-0000-0000-000004010000}"/>
    <cellStyle name="Accent1 12" xfId="262" xr:uid="{00000000-0005-0000-0000-000005010000}"/>
    <cellStyle name="Accent1 13" xfId="263" xr:uid="{00000000-0005-0000-0000-000006010000}"/>
    <cellStyle name="Accent1 14" xfId="264" xr:uid="{00000000-0005-0000-0000-000007010000}"/>
    <cellStyle name="Accent1 2" xfId="265" xr:uid="{00000000-0005-0000-0000-000008010000}"/>
    <cellStyle name="Accent1 2 2" xfId="266" xr:uid="{00000000-0005-0000-0000-000009010000}"/>
    <cellStyle name="Accent1 2 2 2" xfId="267" xr:uid="{00000000-0005-0000-0000-00000A010000}"/>
    <cellStyle name="Accent1 2 3" xfId="268" xr:uid="{00000000-0005-0000-0000-00000B010000}"/>
    <cellStyle name="Accent1 2 4" xfId="269" xr:uid="{00000000-0005-0000-0000-00000C010000}"/>
    <cellStyle name="Accent1 2 5" xfId="270" xr:uid="{00000000-0005-0000-0000-00000D010000}"/>
    <cellStyle name="Accent1 3" xfId="271" xr:uid="{00000000-0005-0000-0000-00000E010000}"/>
    <cellStyle name="Accent1 3 2" xfId="272" xr:uid="{00000000-0005-0000-0000-00000F010000}"/>
    <cellStyle name="Accent1 4" xfId="273" xr:uid="{00000000-0005-0000-0000-000010010000}"/>
    <cellStyle name="Accent1 4 2" xfId="274" xr:uid="{00000000-0005-0000-0000-000011010000}"/>
    <cellStyle name="Accent1 5" xfId="275" xr:uid="{00000000-0005-0000-0000-000012010000}"/>
    <cellStyle name="Accent1 5 2" xfId="276" xr:uid="{00000000-0005-0000-0000-000013010000}"/>
    <cellStyle name="Accent1 6" xfId="277" xr:uid="{00000000-0005-0000-0000-000014010000}"/>
    <cellStyle name="Accent1 6 2" xfId="278" xr:uid="{00000000-0005-0000-0000-000015010000}"/>
    <cellStyle name="Accent1 7" xfId="279" xr:uid="{00000000-0005-0000-0000-000016010000}"/>
    <cellStyle name="Accent1 8" xfId="280" xr:uid="{00000000-0005-0000-0000-000017010000}"/>
    <cellStyle name="Accent1 9" xfId="281" xr:uid="{00000000-0005-0000-0000-000018010000}"/>
    <cellStyle name="Accent2" xfId="282" xr:uid="{00000000-0005-0000-0000-000019010000}"/>
    <cellStyle name="Accent2 - 20%" xfId="283" xr:uid="{00000000-0005-0000-0000-00001A010000}"/>
    <cellStyle name="Accent2 - 20% 2" xfId="284" xr:uid="{00000000-0005-0000-0000-00001B010000}"/>
    <cellStyle name="Accent2 - 40%" xfId="285" xr:uid="{00000000-0005-0000-0000-00001C010000}"/>
    <cellStyle name="Accent2 - 40% 2" xfId="286" xr:uid="{00000000-0005-0000-0000-00001D010000}"/>
    <cellStyle name="Accent2 - 60%" xfId="287" xr:uid="{00000000-0005-0000-0000-00001E010000}"/>
    <cellStyle name="Accent2 - 60% 2" xfId="288" xr:uid="{00000000-0005-0000-0000-00001F010000}"/>
    <cellStyle name="Accent2 10" xfId="289" xr:uid="{00000000-0005-0000-0000-000020010000}"/>
    <cellStyle name="Accent2 11" xfId="290" xr:uid="{00000000-0005-0000-0000-000021010000}"/>
    <cellStyle name="Accent2 12" xfId="291" xr:uid="{00000000-0005-0000-0000-000022010000}"/>
    <cellStyle name="Accent2 13" xfId="292" xr:uid="{00000000-0005-0000-0000-000023010000}"/>
    <cellStyle name="Accent2 14" xfId="293" xr:uid="{00000000-0005-0000-0000-000024010000}"/>
    <cellStyle name="Accent2 2" xfId="294" xr:uid="{00000000-0005-0000-0000-000025010000}"/>
    <cellStyle name="Accent2 2 2" xfId="295" xr:uid="{00000000-0005-0000-0000-000026010000}"/>
    <cellStyle name="Accent2 2 2 2" xfId="296" xr:uid="{00000000-0005-0000-0000-000027010000}"/>
    <cellStyle name="Accent2 2 3" xfId="297" xr:uid="{00000000-0005-0000-0000-000028010000}"/>
    <cellStyle name="Accent2 2 4" xfId="298" xr:uid="{00000000-0005-0000-0000-000029010000}"/>
    <cellStyle name="Accent2 2 5" xfId="299" xr:uid="{00000000-0005-0000-0000-00002A010000}"/>
    <cellStyle name="Accent2 3" xfId="300" xr:uid="{00000000-0005-0000-0000-00002B010000}"/>
    <cellStyle name="Accent2 3 2" xfId="301" xr:uid="{00000000-0005-0000-0000-00002C010000}"/>
    <cellStyle name="Accent2 4" xfId="302" xr:uid="{00000000-0005-0000-0000-00002D010000}"/>
    <cellStyle name="Accent2 4 2" xfId="303" xr:uid="{00000000-0005-0000-0000-00002E010000}"/>
    <cellStyle name="Accent2 5" xfId="304" xr:uid="{00000000-0005-0000-0000-00002F010000}"/>
    <cellStyle name="Accent2 5 2" xfId="305" xr:uid="{00000000-0005-0000-0000-000030010000}"/>
    <cellStyle name="Accent2 6" xfId="306" xr:uid="{00000000-0005-0000-0000-000031010000}"/>
    <cellStyle name="Accent2 6 2" xfId="307" xr:uid="{00000000-0005-0000-0000-000032010000}"/>
    <cellStyle name="Accent2 7" xfId="308" xr:uid="{00000000-0005-0000-0000-000033010000}"/>
    <cellStyle name="Accent2 8" xfId="309" xr:uid="{00000000-0005-0000-0000-000034010000}"/>
    <cellStyle name="Accent2 9" xfId="310" xr:uid="{00000000-0005-0000-0000-000035010000}"/>
    <cellStyle name="Accent3" xfId="311" xr:uid="{00000000-0005-0000-0000-000036010000}"/>
    <cellStyle name="Accent3 - 20%" xfId="312" xr:uid="{00000000-0005-0000-0000-000037010000}"/>
    <cellStyle name="Accent3 - 20% 2" xfId="313" xr:uid="{00000000-0005-0000-0000-000038010000}"/>
    <cellStyle name="Accent3 - 40%" xfId="314" xr:uid="{00000000-0005-0000-0000-000039010000}"/>
    <cellStyle name="Accent3 - 40% 2" xfId="315" xr:uid="{00000000-0005-0000-0000-00003A010000}"/>
    <cellStyle name="Accent3 - 60%" xfId="316" xr:uid="{00000000-0005-0000-0000-00003B010000}"/>
    <cellStyle name="Accent3 - 60% 2" xfId="317" xr:uid="{00000000-0005-0000-0000-00003C010000}"/>
    <cellStyle name="Accent3 10" xfId="318" xr:uid="{00000000-0005-0000-0000-00003D010000}"/>
    <cellStyle name="Accent3 11" xfId="319" xr:uid="{00000000-0005-0000-0000-00003E010000}"/>
    <cellStyle name="Accent3 12" xfId="320" xr:uid="{00000000-0005-0000-0000-00003F010000}"/>
    <cellStyle name="Accent3 13" xfId="321" xr:uid="{00000000-0005-0000-0000-000040010000}"/>
    <cellStyle name="Accent3 14" xfId="322" xr:uid="{00000000-0005-0000-0000-000041010000}"/>
    <cellStyle name="Accent3 2" xfId="323" xr:uid="{00000000-0005-0000-0000-000042010000}"/>
    <cellStyle name="Accent3 2 2" xfId="324" xr:uid="{00000000-0005-0000-0000-000043010000}"/>
    <cellStyle name="Accent3 2 2 2" xfId="325" xr:uid="{00000000-0005-0000-0000-000044010000}"/>
    <cellStyle name="Accent3 2 3" xfId="326" xr:uid="{00000000-0005-0000-0000-000045010000}"/>
    <cellStyle name="Accent3 2 4" xfId="327" xr:uid="{00000000-0005-0000-0000-000046010000}"/>
    <cellStyle name="Accent3 2 5" xfId="328" xr:uid="{00000000-0005-0000-0000-000047010000}"/>
    <cellStyle name="Accent3 3" xfId="329" xr:uid="{00000000-0005-0000-0000-000048010000}"/>
    <cellStyle name="Accent3 3 2" xfId="330" xr:uid="{00000000-0005-0000-0000-000049010000}"/>
    <cellStyle name="Accent3 4" xfId="331" xr:uid="{00000000-0005-0000-0000-00004A010000}"/>
    <cellStyle name="Accent3 4 2" xfId="332" xr:uid="{00000000-0005-0000-0000-00004B010000}"/>
    <cellStyle name="Accent3 5" xfId="333" xr:uid="{00000000-0005-0000-0000-00004C010000}"/>
    <cellStyle name="Accent3 5 2" xfId="334" xr:uid="{00000000-0005-0000-0000-00004D010000}"/>
    <cellStyle name="Accent3 6" xfId="335" xr:uid="{00000000-0005-0000-0000-00004E010000}"/>
    <cellStyle name="Accent3 6 2" xfId="336" xr:uid="{00000000-0005-0000-0000-00004F010000}"/>
    <cellStyle name="Accent3 7" xfId="337" xr:uid="{00000000-0005-0000-0000-000050010000}"/>
    <cellStyle name="Accent3 8" xfId="338" xr:uid="{00000000-0005-0000-0000-000051010000}"/>
    <cellStyle name="Accent3 9" xfId="339" xr:uid="{00000000-0005-0000-0000-000052010000}"/>
    <cellStyle name="Accent4" xfId="340" xr:uid="{00000000-0005-0000-0000-000053010000}"/>
    <cellStyle name="Accent4 - 20%" xfId="341" xr:uid="{00000000-0005-0000-0000-000054010000}"/>
    <cellStyle name="Accent4 - 20% 2" xfId="342" xr:uid="{00000000-0005-0000-0000-000055010000}"/>
    <cellStyle name="Accent4 - 40%" xfId="343" xr:uid="{00000000-0005-0000-0000-000056010000}"/>
    <cellStyle name="Accent4 - 40% 2" xfId="344" xr:uid="{00000000-0005-0000-0000-000057010000}"/>
    <cellStyle name="Accent4 - 60%" xfId="345" xr:uid="{00000000-0005-0000-0000-000058010000}"/>
    <cellStyle name="Accent4 - 60% 2" xfId="346" xr:uid="{00000000-0005-0000-0000-000059010000}"/>
    <cellStyle name="Accent4 10" xfId="347" xr:uid="{00000000-0005-0000-0000-00005A010000}"/>
    <cellStyle name="Accent4 11" xfId="348" xr:uid="{00000000-0005-0000-0000-00005B010000}"/>
    <cellStyle name="Accent4 12" xfId="349" xr:uid="{00000000-0005-0000-0000-00005C010000}"/>
    <cellStyle name="Accent4 13" xfId="350" xr:uid="{00000000-0005-0000-0000-00005D010000}"/>
    <cellStyle name="Accent4 14" xfId="351" xr:uid="{00000000-0005-0000-0000-00005E010000}"/>
    <cellStyle name="Accent4 2" xfId="352" xr:uid="{00000000-0005-0000-0000-00005F010000}"/>
    <cellStyle name="Accent4 2 2" xfId="353" xr:uid="{00000000-0005-0000-0000-000060010000}"/>
    <cellStyle name="Accent4 2 2 2" xfId="354" xr:uid="{00000000-0005-0000-0000-000061010000}"/>
    <cellStyle name="Accent4 2 3" xfId="355" xr:uid="{00000000-0005-0000-0000-000062010000}"/>
    <cellStyle name="Accent4 2 4" xfId="356" xr:uid="{00000000-0005-0000-0000-000063010000}"/>
    <cellStyle name="Accent4 2 5" xfId="357" xr:uid="{00000000-0005-0000-0000-000064010000}"/>
    <cellStyle name="Accent4 3" xfId="358" xr:uid="{00000000-0005-0000-0000-000065010000}"/>
    <cellStyle name="Accent4 3 2" xfId="359" xr:uid="{00000000-0005-0000-0000-000066010000}"/>
    <cellStyle name="Accent4 4" xfId="360" xr:uid="{00000000-0005-0000-0000-000067010000}"/>
    <cellStyle name="Accent4 4 2" xfId="361" xr:uid="{00000000-0005-0000-0000-000068010000}"/>
    <cellStyle name="Accent4 5" xfId="362" xr:uid="{00000000-0005-0000-0000-000069010000}"/>
    <cellStyle name="Accent4 5 2" xfId="363" xr:uid="{00000000-0005-0000-0000-00006A010000}"/>
    <cellStyle name="Accent4 6" xfId="364" xr:uid="{00000000-0005-0000-0000-00006B010000}"/>
    <cellStyle name="Accent4 6 2" xfId="365" xr:uid="{00000000-0005-0000-0000-00006C010000}"/>
    <cellStyle name="Accent4 7" xfId="366" xr:uid="{00000000-0005-0000-0000-00006D010000}"/>
    <cellStyle name="Accent4 8" xfId="367" xr:uid="{00000000-0005-0000-0000-00006E010000}"/>
    <cellStyle name="Accent4 9" xfId="368" xr:uid="{00000000-0005-0000-0000-00006F010000}"/>
    <cellStyle name="Accent5" xfId="369" xr:uid="{00000000-0005-0000-0000-000070010000}"/>
    <cellStyle name="Accent5 - 20%" xfId="370" xr:uid="{00000000-0005-0000-0000-000071010000}"/>
    <cellStyle name="Accent5 - 20% 2" xfId="371" xr:uid="{00000000-0005-0000-0000-000072010000}"/>
    <cellStyle name="Accent5 - 40%" xfId="372" xr:uid="{00000000-0005-0000-0000-000073010000}"/>
    <cellStyle name="Accent5 - 40% 2" xfId="373" xr:uid="{00000000-0005-0000-0000-000074010000}"/>
    <cellStyle name="Accent5 - 60%" xfId="374" xr:uid="{00000000-0005-0000-0000-000075010000}"/>
    <cellStyle name="Accent5 - 60% 2" xfId="375" xr:uid="{00000000-0005-0000-0000-000076010000}"/>
    <cellStyle name="Accent5 2" xfId="376" xr:uid="{00000000-0005-0000-0000-000077010000}"/>
    <cellStyle name="Accent5 2 2" xfId="377" xr:uid="{00000000-0005-0000-0000-000078010000}"/>
    <cellStyle name="Accent5 2 3" xfId="378" xr:uid="{00000000-0005-0000-0000-000079010000}"/>
    <cellStyle name="Accent5 3" xfId="379" xr:uid="{00000000-0005-0000-0000-00007A010000}"/>
    <cellStyle name="Accent5 4" xfId="380" xr:uid="{00000000-0005-0000-0000-00007B010000}"/>
    <cellStyle name="Accent5 5" xfId="381" xr:uid="{00000000-0005-0000-0000-00007C010000}"/>
    <cellStyle name="Accent5 6" xfId="382" xr:uid="{00000000-0005-0000-0000-00007D010000}"/>
    <cellStyle name="Accent6" xfId="383" xr:uid="{00000000-0005-0000-0000-00007E010000}"/>
    <cellStyle name="Accent6 - 20%" xfId="384" xr:uid="{00000000-0005-0000-0000-00007F010000}"/>
    <cellStyle name="Accent6 - 20% 2" xfId="385" xr:uid="{00000000-0005-0000-0000-000080010000}"/>
    <cellStyle name="Accent6 - 40%" xfId="386" xr:uid="{00000000-0005-0000-0000-000081010000}"/>
    <cellStyle name="Accent6 - 40% 2" xfId="387" xr:uid="{00000000-0005-0000-0000-000082010000}"/>
    <cellStyle name="Accent6 - 60%" xfId="388" xr:uid="{00000000-0005-0000-0000-000083010000}"/>
    <cellStyle name="Accent6 - 60% 2" xfId="389" xr:uid="{00000000-0005-0000-0000-000084010000}"/>
    <cellStyle name="Accent6 10" xfId="390" xr:uid="{00000000-0005-0000-0000-000085010000}"/>
    <cellStyle name="Accent6 11" xfId="391" xr:uid="{00000000-0005-0000-0000-000086010000}"/>
    <cellStyle name="Accent6 12" xfId="392" xr:uid="{00000000-0005-0000-0000-000087010000}"/>
    <cellStyle name="Accent6 13" xfId="393" xr:uid="{00000000-0005-0000-0000-000088010000}"/>
    <cellStyle name="Accent6 14" xfId="394" xr:uid="{00000000-0005-0000-0000-000089010000}"/>
    <cellStyle name="Accent6 2" xfId="395" xr:uid="{00000000-0005-0000-0000-00008A010000}"/>
    <cellStyle name="Accent6 2 2" xfId="396" xr:uid="{00000000-0005-0000-0000-00008B010000}"/>
    <cellStyle name="Accent6 2 2 2" xfId="397" xr:uid="{00000000-0005-0000-0000-00008C010000}"/>
    <cellStyle name="Accent6 2 3" xfId="398" xr:uid="{00000000-0005-0000-0000-00008D010000}"/>
    <cellStyle name="Accent6 2 4" xfId="399" xr:uid="{00000000-0005-0000-0000-00008E010000}"/>
    <cellStyle name="Accent6 2 5" xfId="400" xr:uid="{00000000-0005-0000-0000-00008F010000}"/>
    <cellStyle name="Accent6 3" xfId="401" xr:uid="{00000000-0005-0000-0000-000090010000}"/>
    <cellStyle name="Accent6 3 2" xfId="402" xr:uid="{00000000-0005-0000-0000-000091010000}"/>
    <cellStyle name="Accent6 4" xfId="403" xr:uid="{00000000-0005-0000-0000-000092010000}"/>
    <cellStyle name="Accent6 4 2" xfId="404" xr:uid="{00000000-0005-0000-0000-000093010000}"/>
    <cellStyle name="Accent6 5" xfId="405" xr:uid="{00000000-0005-0000-0000-000094010000}"/>
    <cellStyle name="Accent6 5 2" xfId="406" xr:uid="{00000000-0005-0000-0000-000095010000}"/>
    <cellStyle name="Accent6 6" xfId="407" xr:uid="{00000000-0005-0000-0000-000096010000}"/>
    <cellStyle name="Accent6 6 2" xfId="408" xr:uid="{00000000-0005-0000-0000-000097010000}"/>
    <cellStyle name="Accent6 7" xfId="409" xr:uid="{00000000-0005-0000-0000-000098010000}"/>
    <cellStyle name="Accent6 8" xfId="410" xr:uid="{00000000-0005-0000-0000-000099010000}"/>
    <cellStyle name="Accent6 9" xfId="411" xr:uid="{00000000-0005-0000-0000-00009A010000}"/>
    <cellStyle name="Avertissement" xfId="412" xr:uid="{00000000-0005-0000-0000-00009B010000}"/>
    <cellStyle name="Bad 2" xfId="413" xr:uid="{00000000-0005-0000-0000-00009C010000}"/>
    <cellStyle name="Bad 2 2" xfId="414" xr:uid="{00000000-0005-0000-0000-00009D010000}"/>
    <cellStyle name="Bad 2 2 2" xfId="415" xr:uid="{00000000-0005-0000-0000-00009E010000}"/>
    <cellStyle name="Bad 2 3" xfId="416" xr:uid="{00000000-0005-0000-0000-00009F010000}"/>
    <cellStyle name="Bad 2 4" xfId="417" xr:uid="{00000000-0005-0000-0000-0000A0010000}"/>
    <cellStyle name="Bad 3" xfId="418" xr:uid="{00000000-0005-0000-0000-0000A1010000}"/>
    <cellStyle name="Bad 3 2" xfId="419" xr:uid="{00000000-0005-0000-0000-0000A2010000}"/>
    <cellStyle name="Bad 4" xfId="420" xr:uid="{00000000-0005-0000-0000-0000A3010000}"/>
    <cellStyle name="Bad 5" xfId="421" xr:uid="{00000000-0005-0000-0000-0000A4010000}"/>
    <cellStyle name="Bad 6" xfId="422" xr:uid="{00000000-0005-0000-0000-0000A5010000}"/>
    <cellStyle name="Calcul" xfId="423" xr:uid="{00000000-0005-0000-0000-0000A6010000}"/>
    <cellStyle name="Calcul 2" xfId="424" xr:uid="{00000000-0005-0000-0000-0000A7010000}"/>
    <cellStyle name="Calcul 2 2" xfId="425" xr:uid="{00000000-0005-0000-0000-0000A8010000}"/>
    <cellStyle name="Calcul 3" xfId="426" xr:uid="{00000000-0005-0000-0000-0000A9010000}"/>
    <cellStyle name="Calculation 2" xfId="427" xr:uid="{00000000-0005-0000-0000-0000AA010000}"/>
    <cellStyle name="Calculation 2 2" xfId="428" xr:uid="{00000000-0005-0000-0000-0000AB010000}"/>
    <cellStyle name="Calculation 2 2 2" xfId="429" xr:uid="{00000000-0005-0000-0000-0000AC010000}"/>
    <cellStyle name="Calculation 2 3" xfId="430" xr:uid="{00000000-0005-0000-0000-0000AD010000}"/>
    <cellStyle name="Calculation 2 4" xfId="431" xr:uid="{00000000-0005-0000-0000-0000AE010000}"/>
    <cellStyle name="Calculation 2 4 2" xfId="432" xr:uid="{00000000-0005-0000-0000-0000AF010000}"/>
    <cellStyle name="Calculation 2 4 2 2" xfId="433" xr:uid="{00000000-0005-0000-0000-0000B0010000}"/>
    <cellStyle name="Calculation 2 4 3" xfId="434" xr:uid="{00000000-0005-0000-0000-0000B1010000}"/>
    <cellStyle name="Calculation 2 5" xfId="435" xr:uid="{00000000-0005-0000-0000-0000B2010000}"/>
    <cellStyle name="Calculation 2 5 2" xfId="436" xr:uid="{00000000-0005-0000-0000-0000B3010000}"/>
    <cellStyle name="Calculation 2 6" xfId="437" xr:uid="{00000000-0005-0000-0000-0000B4010000}"/>
    <cellStyle name="Calculation 3" xfId="438" xr:uid="{00000000-0005-0000-0000-0000B5010000}"/>
    <cellStyle name="Calculation 3 2" xfId="439" xr:uid="{00000000-0005-0000-0000-0000B6010000}"/>
    <cellStyle name="Calculation 3 3" xfId="440" xr:uid="{00000000-0005-0000-0000-0000B7010000}"/>
    <cellStyle name="Calculation 3 3 2" xfId="441" xr:uid="{00000000-0005-0000-0000-0000B8010000}"/>
    <cellStyle name="Calculation 3 4" xfId="442" xr:uid="{00000000-0005-0000-0000-0000B9010000}"/>
    <cellStyle name="Calculation 4" xfId="443" xr:uid="{00000000-0005-0000-0000-0000BA010000}"/>
    <cellStyle name="Calculation 4 2" xfId="444" xr:uid="{00000000-0005-0000-0000-0000BB010000}"/>
    <cellStyle name="Calculation 4 2 2" xfId="445" xr:uid="{00000000-0005-0000-0000-0000BC010000}"/>
    <cellStyle name="Calculation 4 3" xfId="446" xr:uid="{00000000-0005-0000-0000-0000BD010000}"/>
    <cellStyle name="Calculation 5" xfId="447" xr:uid="{00000000-0005-0000-0000-0000BE010000}"/>
    <cellStyle name="Calculation 5 2" xfId="448" xr:uid="{00000000-0005-0000-0000-0000BF010000}"/>
    <cellStyle name="Calculation 5 2 2" xfId="449" xr:uid="{00000000-0005-0000-0000-0000C0010000}"/>
    <cellStyle name="Calculation 5 3" xfId="450" xr:uid="{00000000-0005-0000-0000-0000C1010000}"/>
    <cellStyle name="Calculation 6" xfId="451" xr:uid="{00000000-0005-0000-0000-0000C2010000}"/>
    <cellStyle name="Calculation 6 2" xfId="452" xr:uid="{00000000-0005-0000-0000-0000C3010000}"/>
    <cellStyle name="Calculation 6 2 2" xfId="453" xr:uid="{00000000-0005-0000-0000-0000C4010000}"/>
    <cellStyle name="Calculation 6 3" xfId="454" xr:uid="{00000000-0005-0000-0000-0000C5010000}"/>
    <cellStyle name="Cellule liée" xfId="455" xr:uid="{00000000-0005-0000-0000-0000C6010000}"/>
    <cellStyle name="Check Cell 2" xfId="456" xr:uid="{00000000-0005-0000-0000-0000C7010000}"/>
    <cellStyle name="Check Cell 2 2" xfId="457" xr:uid="{00000000-0005-0000-0000-0000C8010000}"/>
    <cellStyle name="Check Cell 2 3" xfId="458" xr:uid="{00000000-0005-0000-0000-0000C9010000}"/>
    <cellStyle name="Check Cell 3" xfId="459" xr:uid="{00000000-0005-0000-0000-0000CA010000}"/>
    <cellStyle name="Check Cell 4" xfId="460" xr:uid="{00000000-0005-0000-0000-0000CB010000}"/>
    <cellStyle name="Check Cell 5" xfId="461" xr:uid="{00000000-0005-0000-0000-0000CC010000}"/>
    <cellStyle name="Check Cell 6" xfId="462" xr:uid="{00000000-0005-0000-0000-0000CD010000}"/>
    <cellStyle name="ColStyle1" xfId="463" xr:uid="{00000000-0005-0000-0000-0000CE010000}"/>
    <cellStyle name="ColStyle1 2" xfId="464" xr:uid="{00000000-0005-0000-0000-0000CF010000}"/>
    <cellStyle name="ColStyle2" xfId="465" xr:uid="{00000000-0005-0000-0000-0000D0010000}"/>
    <cellStyle name="ColStyle2 2" xfId="466" xr:uid="{00000000-0005-0000-0000-0000D1010000}"/>
    <cellStyle name="ColStyle3" xfId="467" xr:uid="{00000000-0005-0000-0000-0000D2010000}"/>
    <cellStyle name="ColStyle3 2" xfId="468" xr:uid="{00000000-0005-0000-0000-0000D3010000}"/>
    <cellStyle name="Comma [0] 2" xfId="469" xr:uid="{00000000-0005-0000-0000-0000D4010000}"/>
    <cellStyle name="Comma 10" xfId="470" xr:uid="{00000000-0005-0000-0000-0000D5010000}"/>
    <cellStyle name="Comma 10 2" xfId="471" xr:uid="{00000000-0005-0000-0000-0000D6010000}"/>
    <cellStyle name="Comma 10 2 2" xfId="472" xr:uid="{00000000-0005-0000-0000-0000D7010000}"/>
    <cellStyle name="Comma 10 2 3" xfId="473" xr:uid="{00000000-0005-0000-0000-0000D8010000}"/>
    <cellStyle name="Comma 10 3" xfId="474" xr:uid="{00000000-0005-0000-0000-0000D9010000}"/>
    <cellStyle name="Comma 10 4" xfId="475" xr:uid="{00000000-0005-0000-0000-0000DA010000}"/>
    <cellStyle name="Comma 10 5" xfId="476" xr:uid="{00000000-0005-0000-0000-0000DB010000}"/>
    <cellStyle name="Comma 11" xfId="477" xr:uid="{00000000-0005-0000-0000-0000DC010000}"/>
    <cellStyle name="Comma 11 2" xfId="478" xr:uid="{00000000-0005-0000-0000-0000DD010000}"/>
    <cellStyle name="Comma 12" xfId="479" xr:uid="{00000000-0005-0000-0000-0000DE010000}"/>
    <cellStyle name="Comma 12 10" xfId="480" xr:uid="{00000000-0005-0000-0000-0000DF010000}"/>
    <cellStyle name="Comma 12 11" xfId="481" xr:uid="{00000000-0005-0000-0000-0000E0010000}"/>
    <cellStyle name="Comma 12 12" xfId="482" xr:uid="{00000000-0005-0000-0000-0000E1010000}"/>
    <cellStyle name="Comma 12 13" xfId="483" xr:uid="{00000000-0005-0000-0000-0000E2010000}"/>
    <cellStyle name="Comma 12 14" xfId="484" xr:uid="{00000000-0005-0000-0000-0000E3010000}"/>
    <cellStyle name="Comma 12 15" xfId="485" xr:uid="{00000000-0005-0000-0000-0000E4010000}"/>
    <cellStyle name="Comma 12 16" xfId="486" xr:uid="{00000000-0005-0000-0000-0000E5010000}"/>
    <cellStyle name="Comma 12 16 2" xfId="487" xr:uid="{00000000-0005-0000-0000-0000E6010000}"/>
    <cellStyle name="Comma 12 17" xfId="488" xr:uid="{00000000-0005-0000-0000-0000E7010000}"/>
    <cellStyle name="Comma 12 2" xfId="489" xr:uid="{00000000-0005-0000-0000-0000E8010000}"/>
    <cellStyle name="Comma 12 2 2" xfId="490" xr:uid="{00000000-0005-0000-0000-0000E9010000}"/>
    <cellStyle name="Comma 12 3" xfId="491" xr:uid="{00000000-0005-0000-0000-0000EA010000}"/>
    <cellStyle name="Comma 12 4" xfId="492" xr:uid="{00000000-0005-0000-0000-0000EB010000}"/>
    <cellStyle name="Comma 12 5" xfId="493" xr:uid="{00000000-0005-0000-0000-0000EC010000}"/>
    <cellStyle name="Comma 12 6" xfId="494" xr:uid="{00000000-0005-0000-0000-0000ED010000}"/>
    <cellStyle name="Comma 12 7" xfId="495" xr:uid="{00000000-0005-0000-0000-0000EE010000}"/>
    <cellStyle name="Comma 12 8" xfId="496" xr:uid="{00000000-0005-0000-0000-0000EF010000}"/>
    <cellStyle name="Comma 12 9" xfId="497" xr:uid="{00000000-0005-0000-0000-0000F0010000}"/>
    <cellStyle name="Comma 13" xfId="498" xr:uid="{00000000-0005-0000-0000-0000F1010000}"/>
    <cellStyle name="Comma 13 2" xfId="499" xr:uid="{00000000-0005-0000-0000-0000F2010000}"/>
    <cellStyle name="Comma 14" xfId="500" xr:uid="{00000000-0005-0000-0000-0000F3010000}"/>
    <cellStyle name="Comma 14 2" xfId="501" xr:uid="{00000000-0005-0000-0000-0000F4010000}"/>
    <cellStyle name="Comma 14 3" xfId="502" xr:uid="{00000000-0005-0000-0000-0000F5010000}"/>
    <cellStyle name="Comma 2" xfId="503" xr:uid="{00000000-0005-0000-0000-0000F6010000}"/>
    <cellStyle name="Comma 2 10" xfId="504" xr:uid="{00000000-0005-0000-0000-0000F7010000}"/>
    <cellStyle name="Comma 2 10 2" xfId="505" xr:uid="{00000000-0005-0000-0000-0000F8010000}"/>
    <cellStyle name="Comma 2 11" xfId="506" xr:uid="{00000000-0005-0000-0000-0000F9010000}"/>
    <cellStyle name="Comma 2 11 3" xfId="507" xr:uid="{00000000-0005-0000-0000-0000FA010000}"/>
    <cellStyle name="Comma 2 12" xfId="508" xr:uid="{00000000-0005-0000-0000-0000FB010000}"/>
    <cellStyle name="Comma 2 13" xfId="509" xr:uid="{00000000-0005-0000-0000-0000FC010000}"/>
    <cellStyle name="Comma 2 14" xfId="510" xr:uid="{00000000-0005-0000-0000-0000FD010000}"/>
    <cellStyle name="Comma 2 14 2" xfId="511" xr:uid="{00000000-0005-0000-0000-0000FE010000}"/>
    <cellStyle name="Comma 2 14 3" xfId="512" xr:uid="{00000000-0005-0000-0000-0000FF010000}"/>
    <cellStyle name="Comma 2 14 3 2" xfId="513" xr:uid="{00000000-0005-0000-0000-000000020000}"/>
    <cellStyle name="Comma 2 14 3 3" xfId="514" xr:uid="{00000000-0005-0000-0000-000001020000}"/>
    <cellStyle name="Comma 2 15" xfId="515" xr:uid="{00000000-0005-0000-0000-000002020000}"/>
    <cellStyle name="Comma 2 15 2" xfId="516" xr:uid="{00000000-0005-0000-0000-000003020000}"/>
    <cellStyle name="Comma 2 15 2 2" xfId="517" xr:uid="{00000000-0005-0000-0000-000004020000}"/>
    <cellStyle name="Comma 2 15 2 3" xfId="518" xr:uid="{00000000-0005-0000-0000-000005020000}"/>
    <cellStyle name="Comma 2 15 3" xfId="519" xr:uid="{00000000-0005-0000-0000-000006020000}"/>
    <cellStyle name="Comma 2 15 4" xfId="520" xr:uid="{00000000-0005-0000-0000-000007020000}"/>
    <cellStyle name="Comma 2 15 4 2" xfId="521" xr:uid="{00000000-0005-0000-0000-000008020000}"/>
    <cellStyle name="Comma 2 15 4 3" xfId="522" xr:uid="{00000000-0005-0000-0000-000009020000}"/>
    <cellStyle name="Comma 2 15 5" xfId="523" xr:uid="{00000000-0005-0000-0000-00000A020000}"/>
    <cellStyle name="Comma 2 15 6" xfId="524" xr:uid="{00000000-0005-0000-0000-00000B020000}"/>
    <cellStyle name="Comma 2 16" xfId="525" xr:uid="{00000000-0005-0000-0000-00000C020000}"/>
    <cellStyle name="Comma 2 16 2" xfId="526" xr:uid="{00000000-0005-0000-0000-00000D020000}"/>
    <cellStyle name="Comma 2 16 2 2" xfId="527" xr:uid="{00000000-0005-0000-0000-00000E020000}"/>
    <cellStyle name="Comma 2 16 2 3" xfId="528" xr:uid="{00000000-0005-0000-0000-00000F020000}"/>
    <cellStyle name="Comma 2 16 3" xfId="529" xr:uid="{00000000-0005-0000-0000-000010020000}"/>
    <cellStyle name="Comma 2 16 4" xfId="530" xr:uid="{00000000-0005-0000-0000-000011020000}"/>
    <cellStyle name="Comma 2 16 5" xfId="531" xr:uid="{00000000-0005-0000-0000-000012020000}"/>
    <cellStyle name="Comma 2 17" xfId="532" xr:uid="{00000000-0005-0000-0000-000013020000}"/>
    <cellStyle name="Comma 2 17 2" xfId="533" xr:uid="{00000000-0005-0000-0000-000014020000}"/>
    <cellStyle name="Comma 2 17 2 2" xfId="534" xr:uid="{00000000-0005-0000-0000-000015020000}"/>
    <cellStyle name="Comma 2 17 2 3" xfId="535" xr:uid="{00000000-0005-0000-0000-000016020000}"/>
    <cellStyle name="Comma 2 17 3" xfId="536" xr:uid="{00000000-0005-0000-0000-000017020000}"/>
    <cellStyle name="Comma 2 17 4" xfId="537" xr:uid="{00000000-0005-0000-0000-000018020000}"/>
    <cellStyle name="Comma 2 17 5" xfId="538" xr:uid="{00000000-0005-0000-0000-000019020000}"/>
    <cellStyle name="Comma 2 18" xfId="539" xr:uid="{00000000-0005-0000-0000-00001A020000}"/>
    <cellStyle name="Comma 2 18 2" xfId="540" xr:uid="{00000000-0005-0000-0000-00001B020000}"/>
    <cellStyle name="Comma 2 18 3" xfId="541" xr:uid="{00000000-0005-0000-0000-00001C020000}"/>
    <cellStyle name="Comma 2 19" xfId="542" xr:uid="{00000000-0005-0000-0000-00001D020000}"/>
    <cellStyle name="Comma 2 19 2" xfId="543" xr:uid="{00000000-0005-0000-0000-00001E020000}"/>
    <cellStyle name="Comma 2 19 3" xfId="544" xr:uid="{00000000-0005-0000-0000-00001F020000}"/>
    <cellStyle name="Comma 2 2" xfId="545" xr:uid="{00000000-0005-0000-0000-000020020000}"/>
    <cellStyle name="Comma 2 20" xfId="546" xr:uid="{00000000-0005-0000-0000-000021020000}"/>
    <cellStyle name="Comma 2 20 2" xfId="547" xr:uid="{00000000-0005-0000-0000-000022020000}"/>
    <cellStyle name="Comma 2 20 3" xfId="548" xr:uid="{00000000-0005-0000-0000-000023020000}"/>
    <cellStyle name="Comma 2 21" xfId="549" xr:uid="{00000000-0005-0000-0000-000024020000}"/>
    <cellStyle name="Comma 2 21 2" xfId="550" xr:uid="{00000000-0005-0000-0000-000025020000}"/>
    <cellStyle name="Comma 2 21 3" xfId="551" xr:uid="{00000000-0005-0000-0000-000026020000}"/>
    <cellStyle name="Comma 2 22" xfId="552" xr:uid="{00000000-0005-0000-0000-000027020000}"/>
    <cellStyle name="Comma 2 22 2" xfId="553" xr:uid="{00000000-0005-0000-0000-000028020000}"/>
    <cellStyle name="Comma 2 22 3" xfId="554" xr:uid="{00000000-0005-0000-0000-000029020000}"/>
    <cellStyle name="Comma 2 23" xfId="555" xr:uid="{00000000-0005-0000-0000-00002A020000}"/>
    <cellStyle name="Comma 2 23 2" xfId="556" xr:uid="{00000000-0005-0000-0000-00002B020000}"/>
    <cellStyle name="Comma 2 23 3" xfId="557" xr:uid="{00000000-0005-0000-0000-00002C020000}"/>
    <cellStyle name="Comma 2 24" xfId="558" xr:uid="{00000000-0005-0000-0000-00002D020000}"/>
    <cellStyle name="Comma 2 24 2" xfId="559" xr:uid="{00000000-0005-0000-0000-00002E020000}"/>
    <cellStyle name="Comma 2 24 3" xfId="560" xr:uid="{00000000-0005-0000-0000-00002F020000}"/>
    <cellStyle name="Comma 2 25" xfId="561" xr:uid="{00000000-0005-0000-0000-000030020000}"/>
    <cellStyle name="Comma 2 25 2" xfId="562" xr:uid="{00000000-0005-0000-0000-000031020000}"/>
    <cellStyle name="Comma 2 25 3" xfId="563" xr:uid="{00000000-0005-0000-0000-000032020000}"/>
    <cellStyle name="Comma 2 26" xfId="564" xr:uid="{00000000-0005-0000-0000-000033020000}"/>
    <cellStyle name="Comma 2 26 2" xfId="565" xr:uid="{00000000-0005-0000-0000-000034020000}"/>
    <cellStyle name="Comma 2 26 3" xfId="566" xr:uid="{00000000-0005-0000-0000-000035020000}"/>
    <cellStyle name="Comma 2 27" xfId="567" xr:uid="{00000000-0005-0000-0000-000036020000}"/>
    <cellStyle name="Comma 2 27 2" xfId="568" xr:uid="{00000000-0005-0000-0000-000037020000}"/>
    <cellStyle name="Comma 2 27 3" xfId="569" xr:uid="{00000000-0005-0000-0000-000038020000}"/>
    <cellStyle name="Comma 2 28" xfId="570" xr:uid="{00000000-0005-0000-0000-000039020000}"/>
    <cellStyle name="Comma 2 28 2" xfId="571" xr:uid="{00000000-0005-0000-0000-00003A020000}"/>
    <cellStyle name="Comma 2 28 3" xfId="572" xr:uid="{00000000-0005-0000-0000-00003B020000}"/>
    <cellStyle name="Comma 2 29" xfId="573" xr:uid="{00000000-0005-0000-0000-00003C020000}"/>
    <cellStyle name="Comma 2 29 2" xfId="574" xr:uid="{00000000-0005-0000-0000-00003D020000}"/>
    <cellStyle name="Comma 2 29 3" xfId="575" xr:uid="{00000000-0005-0000-0000-00003E020000}"/>
    <cellStyle name="Comma 2 3" xfId="576" xr:uid="{00000000-0005-0000-0000-00003F020000}"/>
    <cellStyle name="Comma 2 30" xfId="577" xr:uid="{00000000-0005-0000-0000-000040020000}"/>
    <cellStyle name="Comma 2 30 2" xfId="578" xr:uid="{00000000-0005-0000-0000-000041020000}"/>
    <cellStyle name="Comma 2 30 3" xfId="579" xr:uid="{00000000-0005-0000-0000-000042020000}"/>
    <cellStyle name="Comma 2 31" xfId="580" xr:uid="{00000000-0005-0000-0000-000043020000}"/>
    <cellStyle name="Comma 2 32" xfId="581" xr:uid="{00000000-0005-0000-0000-000044020000}"/>
    <cellStyle name="Comma 2 33" xfId="582" xr:uid="{00000000-0005-0000-0000-000045020000}"/>
    <cellStyle name="Comma 2 34" xfId="583" xr:uid="{00000000-0005-0000-0000-000046020000}"/>
    <cellStyle name="Comma 2 4" xfId="584" xr:uid="{00000000-0005-0000-0000-000047020000}"/>
    <cellStyle name="Comma 2 5" xfId="585" xr:uid="{00000000-0005-0000-0000-000048020000}"/>
    <cellStyle name="Comma 2 6" xfId="586" xr:uid="{00000000-0005-0000-0000-000049020000}"/>
    <cellStyle name="Comma 2 7" xfId="587" xr:uid="{00000000-0005-0000-0000-00004A020000}"/>
    <cellStyle name="Comma 2 8" xfId="588" xr:uid="{00000000-0005-0000-0000-00004B020000}"/>
    <cellStyle name="Comma 2 9" xfId="589" xr:uid="{00000000-0005-0000-0000-00004C020000}"/>
    <cellStyle name="Comma 2 9 2" xfId="590" xr:uid="{00000000-0005-0000-0000-00004D020000}"/>
    <cellStyle name="Comma 25" xfId="591" xr:uid="{00000000-0005-0000-0000-00004E020000}"/>
    <cellStyle name="Comma 25 2" xfId="592" xr:uid="{00000000-0005-0000-0000-00004F020000}"/>
    <cellStyle name="Comma 25 3" xfId="593" xr:uid="{00000000-0005-0000-0000-000050020000}"/>
    <cellStyle name="Comma 3" xfId="594" xr:uid="{00000000-0005-0000-0000-000051020000}"/>
    <cellStyle name="Comma 3 2" xfId="595" xr:uid="{00000000-0005-0000-0000-000052020000}"/>
    <cellStyle name="Comma 3 2 2" xfId="596" xr:uid="{00000000-0005-0000-0000-000053020000}"/>
    <cellStyle name="Comma 3 2 3" xfId="597" xr:uid="{00000000-0005-0000-0000-000054020000}"/>
    <cellStyle name="Comma 3 2 3 2" xfId="598" xr:uid="{00000000-0005-0000-0000-000055020000}"/>
    <cellStyle name="Comma 3 2 4" xfId="599" xr:uid="{00000000-0005-0000-0000-000056020000}"/>
    <cellStyle name="Comma 3 2 4 2" xfId="600" xr:uid="{00000000-0005-0000-0000-000057020000}"/>
    <cellStyle name="Comma 3 2 4 3" xfId="601" xr:uid="{00000000-0005-0000-0000-000058020000}"/>
    <cellStyle name="Comma 3 2 5" xfId="602" xr:uid="{00000000-0005-0000-0000-000059020000}"/>
    <cellStyle name="Comma 3 2 6" xfId="603" xr:uid="{00000000-0005-0000-0000-00005A020000}"/>
    <cellStyle name="Comma 3 2 7" xfId="604" xr:uid="{00000000-0005-0000-0000-00005B020000}"/>
    <cellStyle name="Comma 3 2 8" xfId="605" xr:uid="{00000000-0005-0000-0000-00005C020000}"/>
    <cellStyle name="Comma 3 3" xfId="606" xr:uid="{00000000-0005-0000-0000-00005D020000}"/>
    <cellStyle name="Comma 3 3 2" xfId="607" xr:uid="{00000000-0005-0000-0000-00005E020000}"/>
    <cellStyle name="Comma 3 3 2 2" xfId="608" xr:uid="{00000000-0005-0000-0000-00005F020000}"/>
    <cellStyle name="Comma 3 3 3" xfId="609" xr:uid="{00000000-0005-0000-0000-000060020000}"/>
    <cellStyle name="Comma 3 3 4" xfId="610" xr:uid="{00000000-0005-0000-0000-000061020000}"/>
    <cellStyle name="Comma 3 3 4 2" xfId="611" xr:uid="{00000000-0005-0000-0000-000062020000}"/>
    <cellStyle name="Comma 3 4" xfId="612" xr:uid="{00000000-0005-0000-0000-000063020000}"/>
    <cellStyle name="Comma 3 5" xfId="613" xr:uid="{00000000-0005-0000-0000-000064020000}"/>
    <cellStyle name="Comma 3 6" xfId="614" xr:uid="{00000000-0005-0000-0000-000065020000}"/>
    <cellStyle name="Comma 4" xfId="615" xr:uid="{00000000-0005-0000-0000-000066020000}"/>
    <cellStyle name="Comma 4 2" xfId="616" xr:uid="{00000000-0005-0000-0000-000067020000}"/>
    <cellStyle name="Comma 4 2 2" xfId="617" xr:uid="{00000000-0005-0000-0000-000068020000}"/>
    <cellStyle name="Comma 4 2 2 2" xfId="618" xr:uid="{00000000-0005-0000-0000-000069020000}"/>
    <cellStyle name="Comma 4 2 2 3" xfId="619" xr:uid="{00000000-0005-0000-0000-00006A020000}"/>
    <cellStyle name="Comma 4 2 3" xfId="620" xr:uid="{00000000-0005-0000-0000-00006B020000}"/>
    <cellStyle name="Comma 4 2 4" xfId="621" xr:uid="{00000000-0005-0000-0000-00006C020000}"/>
    <cellStyle name="Comma 4 3" xfId="622" xr:uid="{00000000-0005-0000-0000-00006D020000}"/>
    <cellStyle name="Comma 4 3 2" xfId="623" xr:uid="{00000000-0005-0000-0000-00006E020000}"/>
    <cellStyle name="Comma 4 3 3" xfId="624" xr:uid="{00000000-0005-0000-0000-00006F020000}"/>
    <cellStyle name="Comma 4 4" xfId="625" xr:uid="{00000000-0005-0000-0000-000070020000}"/>
    <cellStyle name="Comma 4 5" xfId="626" xr:uid="{00000000-0005-0000-0000-000071020000}"/>
    <cellStyle name="Comma 4 5 2" xfId="627" xr:uid="{00000000-0005-0000-0000-000072020000}"/>
    <cellStyle name="Comma 4 5 3" xfId="628" xr:uid="{00000000-0005-0000-0000-000073020000}"/>
    <cellStyle name="Comma 5" xfId="629" xr:uid="{00000000-0005-0000-0000-000074020000}"/>
    <cellStyle name="Comma 5 2" xfId="630" xr:uid="{00000000-0005-0000-0000-000075020000}"/>
    <cellStyle name="Comma 5 2 2" xfId="631" xr:uid="{00000000-0005-0000-0000-000076020000}"/>
    <cellStyle name="Comma 5 2 3" xfId="632" xr:uid="{00000000-0005-0000-0000-000077020000}"/>
    <cellStyle name="Comma 5 2 4" xfId="633" xr:uid="{00000000-0005-0000-0000-000078020000}"/>
    <cellStyle name="Comma 5 3" xfId="634" xr:uid="{00000000-0005-0000-0000-000079020000}"/>
    <cellStyle name="Comma 5 3 2" xfId="635" xr:uid="{00000000-0005-0000-0000-00007A020000}"/>
    <cellStyle name="Comma 5 4" xfId="636" xr:uid="{00000000-0005-0000-0000-00007B020000}"/>
    <cellStyle name="Comma 6" xfId="637" xr:uid="{00000000-0005-0000-0000-00007C020000}"/>
    <cellStyle name="Comma 6 2" xfId="638" xr:uid="{00000000-0005-0000-0000-00007D020000}"/>
    <cellStyle name="Comma 6 3" xfId="639" xr:uid="{00000000-0005-0000-0000-00007E020000}"/>
    <cellStyle name="Comma 6 3 2" xfId="640" xr:uid="{00000000-0005-0000-0000-00007F020000}"/>
    <cellStyle name="Comma 6 3 3" xfId="641" xr:uid="{00000000-0005-0000-0000-000080020000}"/>
    <cellStyle name="Comma 6 4" xfId="642" xr:uid="{00000000-0005-0000-0000-000081020000}"/>
    <cellStyle name="Comma 6 5" xfId="643" xr:uid="{00000000-0005-0000-0000-000082020000}"/>
    <cellStyle name="Comma 7" xfId="644" xr:uid="{00000000-0005-0000-0000-000083020000}"/>
    <cellStyle name="Comma 7 2" xfId="645" xr:uid="{00000000-0005-0000-0000-000084020000}"/>
    <cellStyle name="Comma 7 2 2" xfId="646" xr:uid="{00000000-0005-0000-0000-000085020000}"/>
    <cellStyle name="Comma 7 2 3" xfId="647" xr:uid="{00000000-0005-0000-0000-000086020000}"/>
    <cellStyle name="Comma 7 3" xfId="648" xr:uid="{00000000-0005-0000-0000-000087020000}"/>
    <cellStyle name="Comma 7 4" xfId="649" xr:uid="{00000000-0005-0000-0000-000088020000}"/>
    <cellStyle name="Comma 8" xfId="650" xr:uid="{00000000-0005-0000-0000-000089020000}"/>
    <cellStyle name="Comma 8 2" xfId="651" xr:uid="{00000000-0005-0000-0000-00008A020000}"/>
    <cellStyle name="Comma 8 3" xfId="652" xr:uid="{00000000-0005-0000-0000-00008B020000}"/>
    <cellStyle name="Comma 9" xfId="653" xr:uid="{00000000-0005-0000-0000-00008C020000}"/>
    <cellStyle name="Comma 9 2" xfId="654" xr:uid="{00000000-0005-0000-0000-00008D020000}"/>
    <cellStyle name="Comma 9 2 2" xfId="655" xr:uid="{00000000-0005-0000-0000-00008E020000}"/>
    <cellStyle name="Comma 9 2 3" xfId="656" xr:uid="{00000000-0005-0000-0000-00008F020000}"/>
    <cellStyle name="Comma 9 3" xfId="657" xr:uid="{00000000-0005-0000-0000-000090020000}"/>
    <cellStyle name="Comma 9 3 2" xfId="658" xr:uid="{00000000-0005-0000-0000-000091020000}"/>
    <cellStyle name="Comma 9 3 3" xfId="659" xr:uid="{00000000-0005-0000-0000-000092020000}"/>
    <cellStyle name="Comma_Sheet1 2 2" xfId="660" xr:uid="{00000000-0005-0000-0000-000093020000}"/>
    <cellStyle name="Comma0" xfId="661" xr:uid="{00000000-0005-0000-0000-000094020000}"/>
    <cellStyle name="Comma0 10" xfId="662" xr:uid="{00000000-0005-0000-0000-000095020000}"/>
    <cellStyle name="Comma0 2" xfId="663" xr:uid="{00000000-0005-0000-0000-000096020000}"/>
    <cellStyle name="Comma0 3" xfId="664" xr:uid="{00000000-0005-0000-0000-000097020000}"/>
    <cellStyle name="Comma0 4" xfId="665" xr:uid="{00000000-0005-0000-0000-000098020000}"/>
    <cellStyle name="Comma0 5" xfId="666" xr:uid="{00000000-0005-0000-0000-000099020000}"/>
    <cellStyle name="Comma0 6" xfId="667" xr:uid="{00000000-0005-0000-0000-00009A020000}"/>
    <cellStyle name="Comma0 7" xfId="668" xr:uid="{00000000-0005-0000-0000-00009B020000}"/>
    <cellStyle name="Comma0 8" xfId="669" xr:uid="{00000000-0005-0000-0000-00009C020000}"/>
    <cellStyle name="Comma0 9" xfId="670" xr:uid="{00000000-0005-0000-0000-00009D020000}"/>
    <cellStyle name="Comma0 9 2" xfId="671" xr:uid="{00000000-0005-0000-0000-00009E020000}"/>
    <cellStyle name="Commentaire" xfId="672" xr:uid="{00000000-0005-0000-0000-00009F020000}"/>
    <cellStyle name="Commentaire 2" xfId="673" xr:uid="{00000000-0005-0000-0000-0000A0020000}"/>
    <cellStyle name="Commentaire 2 2" xfId="674" xr:uid="{00000000-0005-0000-0000-0000A1020000}"/>
    <cellStyle name="Commentaire 2 2 2" xfId="675" xr:uid="{00000000-0005-0000-0000-0000A2020000}"/>
    <cellStyle name="Commentaire 2 3" xfId="676" xr:uid="{00000000-0005-0000-0000-0000A3020000}"/>
    <cellStyle name="Commentaire 3" xfId="677" xr:uid="{00000000-0005-0000-0000-0000A4020000}"/>
    <cellStyle name="Commentaire 3 2" xfId="678" xr:uid="{00000000-0005-0000-0000-0000A5020000}"/>
    <cellStyle name="Commentaire 4" xfId="679" xr:uid="{00000000-0005-0000-0000-0000A6020000}"/>
    <cellStyle name="Currency [0] 2" xfId="680" xr:uid="{00000000-0005-0000-0000-0000A7020000}"/>
    <cellStyle name="Currency 2" xfId="681" xr:uid="{00000000-0005-0000-0000-0000A8020000}"/>
    <cellStyle name="Currency 2 2" xfId="682" xr:uid="{00000000-0005-0000-0000-0000A9020000}"/>
    <cellStyle name="Currency 2 2 2" xfId="683" xr:uid="{00000000-0005-0000-0000-0000AA020000}"/>
    <cellStyle name="Currency 2 2 3" xfId="684" xr:uid="{00000000-0005-0000-0000-0000AB020000}"/>
    <cellStyle name="Currency0" xfId="685" xr:uid="{00000000-0005-0000-0000-0000AC020000}"/>
    <cellStyle name="Currency0 10" xfId="686" xr:uid="{00000000-0005-0000-0000-0000AD020000}"/>
    <cellStyle name="Currency0 2" xfId="687" xr:uid="{00000000-0005-0000-0000-0000AE020000}"/>
    <cellStyle name="Currency0 3" xfId="688" xr:uid="{00000000-0005-0000-0000-0000AF020000}"/>
    <cellStyle name="Currency0 4" xfId="689" xr:uid="{00000000-0005-0000-0000-0000B0020000}"/>
    <cellStyle name="Currency0 5" xfId="690" xr:uid="{00000000-0005-0000-0000-0000B1020000}"/>
    <cellStyle name="Currency0 6" xfId="691" xr:uid="{00000000-0005-0000-0000-0000B2020000}"/>
    <cellStyle name="Currency0 7" xfId="692" xr:uid="{00000000-0005-0000-0000-0000B3020000}"/>
    <cellStyle name="Currency0 8" xfId="693" xr:uid="{00000000-0005-0000-0000-0000B4020000}"/>
    <cellStyle name="Currency0 9" xfId="694" xr:uid="{00000000-0005-0000-0000-0000B5020000}"/>
    <cellStyle name="Currency0 9 2" xfId="695" xr:uid="{00000000-0005-0000-0000-0000B6020000}"/>
    <cellStyle name="Date" xfId="696" xr:uid="{00000000-0005-0000-0000-0000B7020000}"/>
    <cellStyle name="Date 10" xfId="697" xr:uid="{00000000-0005-0000-0000-0000B8020000}"/>
    <cellStyle name="Date 2" xfId="698" xr:uid="{00000000-0005-0000-0000-0000B9020000}"/>
    <cellStyle name="Date 3" xfId="699" xr:uid="{00000000-0005-0000-0000-0000BA020000}"/>
    <cellStyle name="Date 4" xfId="700" xr:uid="{00000000-0005-0000-0000-0000BB020000}"/>
    <cellStyle name="Date 5" xfId="701" xr:uid="{00000000-0005-0000-0000-0000BC020000}"/>
    <cellStyle name="Date 6" xfId="702" xr:uid="{00000000-0005-0000-0000-0000BD020000}"/>
    <cellStyle name="Date 7" xfId="703" xr:uid="{00000000-0005-0000-0000-0000BE020000}"/>
    <cellStyle name="Date 8" xfId="704" xr:uid="{00000000-0005-0000-0000-0000BF020000}"/>
    <cellStyle name="Date 9" xfId="705" xr:uid="{00000000-0005-0000-0000-0000C0020000}"/>
    <cellStyle name="Date 9 2" xfId="706" xr:uid="{00000000-0005-0000-0000-0000C1020000}"/>
    <cellStyle name="Dobro 2" xfId="707" xr:uid="{00000000-0005-0000-0000-0000C2020000}"/>
    <cellStyle name="Dobro 3" xfId="708" xr:uid="{00000000-0005-0000-0000-0000C3020000}"/>
    <cellStyle name="Element-delo" xfId="709" xr:uid="{00000000-0005-0000-0000-0000C4020000}"/>
    <cellStyle name="Element-delo 2" xfId="710" xr:uid="{00000000-0005-0000-0000-0000C5020000}"/>
    <cellStyle name="Element-delo 2 2" xfId="711" xr:uid="{00000000-0005-0000-0000-0000C6020000}"/>
    <cellStyle name="Element-delo 2 2 2" xfId="712" xr:uid="{00000000-0005-0000-0000-0000C7020000}"/>
    <cellStyle name="Element-delo 2 2 2 2" xfId="713" xr:uid="{00000000-0005-0000-0000-0000C8020000}"/>
    <cellStyle name="Element-delo 2 2 3" xfId="714" xr:uid="{00000000-0005-0000-0000-0000C9020000}"/>
    <cellStyle name="Element-delo 2 2 3 2" xfId="715" xr:uid="{00000000-0005-0000-0000-0000CA020000}"/>
    <cellStyle name="Element-delo 2 2 4" xfId="716" xr:uid="{00000000-0005-0000-0000-0000CB020000}"/>
    <cellStyle name="Element-delo 2 2 5" xfId="717" xr:uid="{00000000-0005-0000-0000-0000CC020000}"/>
    <cellStyle name="Element-delo 2 3" xfId="718" xr:uid="{00000000-0005-0000-0000-0000CD020000}"/>
    <cellStyle name="Element-delo 2 3 2" xfId="719" xr:uid="{00000000-0005-0000-0000-0000CE020000}"/>
    <cellStyle name="Element-delo 2 3 2 2" xfId="720" xr:uid="{00000000-0005-0000-0000-0000CF020000}"/>
    <cellStyle name="Element-delo 2 3 3" xfId="721" xr:uid="{00000000-0005-0000-0000-0000D0020000}"/>
    <cellStyle name="Element-delo 2 3 4" xfId="722" xr:uid="{00000000-0005-0000-0000-0000D1020000}"/>
    <cellStyle name="Element-delo 2 4" xfId="723" xr:uid="{00000000-0005-0000-0000-0000D2020000}"/>
    <cellStyle name="Element-delo 2 4 2" xfId="724" xr:uid="{00000000-0005-0000-0000-0000D3020000}"/>
    <cellStyle name="Element-delo 2 5" xfId="725" xr:uid="{00000000-0005-0000-0000-0000D4020000}"/>
    <cellStyle name="Element-delo 2 5 2" xfId="726" xr:uid="{00000000-0005-0000-0000-0000D5020000}"/>
    <cellStyle name="Element-delo 2 6" xfId="727" xr:uid="{00000000-0005-0000-0000-0000D6020000}"/>
    <cellStyle name="Element-delo 2 6 2" xfId="728" xr:uid="{00000000-0005-0000-0000-0000D7020000}"/>
    <cellStyle name="Element-delo 2 7" xfId="729" xr:uid="{00000000-0005-0000-0000-0000D8020000}"/>
    <cellStyle name="Element-delo 3" xfId="730" xr:uid="{00000000-0005-0000-0000-0000D9020000}"/>
    <cellStyle name="Element-delo 3 2" xfId="731" xr:uid="{00000000-0005-0000-0000-0000DA020000}"/>
    <cellStyle name="Element-delo 3 2 2" xfId="732" xr:uid="{00000000-0005-0000-0000-0000DB020000}"/>
    <cellStyle name="Element-delo 3 3" xfId="733" xr:uid="{00000000-0005-0000-0000-0000DC020000}"/>
    <cellStyle name="Element-delo 3 3 2" xfId="734" xr:uid="{00000000-0005-0000-0000-0000DD020000}"/>
    <cellStyle name="Element-delo 3 4" xfId="735" xr:uid="{00000000-0005-0000-0000-0000DE020000}"/>
    <cellStyle name="Element-delo 3 5" xfId="736" xr:uid="{00000000-0005-0000-0000-0000DF020000}"/>
    <cellStyle name="Element-delo 4" xfId="737" xr:uid="{00000000-0005-0000-0000-0000E0020000}"/>
    <cellStyle name="Element-delo 4 2" xfId="738" xr:uid="{00000000-0005-0000-0000-0000E1020000}"/>
    <cellStyle name="Element-delo 4 2 2" xfId="739" xr:uid="{00000000-0005-0000-0000-0000E2020000}"/>
    <cellStyle name="Element-delo 4 3" xfId="740" xr:uid="{00000000-0005-0000-0000-0000E3020000}"/>
    <cellStyle name="Element-delo 4 4" xfId="741" xr:uid="{00000000-0005-0000-0000-0000E4020000}"/>
    <cellStyle name="Element-delo 5" xfId="742" xr:uid="{00000000-0005-0000-0000-0000E5020000}"/>
    <cellStyle name="Element-delo 5 2" xfId="743" xr:uid="{00000000-0005-0000-0000-0000E6020000}"/>
    <cellStyle name="Element-delo 6" xfId="744" xr:uid="{00000000-0005-0000-0000-0000E7020000}"/>
    <cellStyle name="Element-delo 6 2" xfId="745" xr:uid="{00000000-0005-0000-0000-0000E8020000}"/>
    <cellStyle name="Element-delo 7" xfId="746" xr:uid="{00000000-0005-0000-0000-0000E9020000}"/>
    <cellStyle name="Element-delo_HTZ IP 164 srednja zdravstvena šola Celje ci1151-1, BZ500+..." xfId="747" xr:uid="{00000000-0005-0000-0000-0000EA020000}"/>
    <cellStyle name="Emphasis 1" xfId="748" xr:uid="{00000000-0005-0000-0000-0000EB020000}"/>
    <cellStyle name="Emphasis 1 2" xfId="749" xr:uid="{00000000-0005-0000-0000-0000EC020000}"/>
    <cellStyle name="Emphasis 2" xfId="750" xr:uid="{00000000-0005-0000-0000-0000ED020000}"/>
    <cellStyle name="Emphasis 2 2" xfId="751" xr:uid="{00000000-0005-0000-0000-0000EE020000}"/>
    <cellStyle name="Emphasis 3" xfId="752" xr:uid="{00000000-0005-0000-0000-0000EF020000}"/>
    <cellStyle name="Emphasis 3 2" xfId="753" xr:uid="{00000000-0005-0000-0000-0000F0020000}"/>
    <cellStyle name="Entrée" xfId="754" xr:uid="{00000000-0005-0000-0000-0000F1020000}"/>
    <cellStyle name="Entrée 2" xfId="755" xr:uid="{00000000-0005-0000-0000-0000F2020000}"/>
    <cellStyle name="Entrée 2 2" xfId="756" xr:uid="{00000000-0005-0000-0000-0000F3020000}"/>
    <cellStyle name="Entrée 3" xfId="757" xr:uid="{00000000-0005-0000-0000-0000F4020000}"/>
    <cellStyle name="Euro" xfId="758" xr:uid="{00000000-0005-0000-0000-0000F5020000}"/>
    <cellStyle name="Euro 10" xfId="759" xr:uid="{00000000-0005-0000-0000-0000F6020000}"/>
    <cellStyle name="Euro 11" xfId="760" xr:uid="{00000000-0005-0000-0000-0000F7020000}"/>
    <cellStyle name="Euro 12" xfId="761" xr:uid="{00000000-0005-0000-0000-0000F8020000}"/>
    <cellStyle name="Euro 13" xfId="762" xr:uid="{00000000-0005-0000-0000-0000F9020000}"/>
    <cellStyle name="Euro 14" xfId="763" xr:uid="{00000000-0005-0000-0000-0000FA020000}"/>
    <cellStyle name="Euro 15" xfId="764" xr:uid="{00000000-0005-0000-0000-0000FB020000}"/>
    <cellStyle name="Euro 16" xfId="765" xr:uid="{00000000-0005-0000-0000-0000FC020000}"/>
    <cellStyle name="Euro 17" xfId="766" xr:uid="{00000000-0005-0000-0000-0000FD020000}"/>
    <cellStyle name="Euro 17 2" xfId="767" xr:uid="{00000000-0005-0000-0000-0000FE020000}"/>
    <cellStyle name="Euro 18" xfId="768" xr:uid="{00000000-0005-0000-0000-0000FF020000}"/>
    <cellStyle name="Euro 19" xfId="769" xr:uid="{00000000-0005-0000-0000-000000030000}"/>
    <cellStyle name="Euro 2" xfId="770" xr:uid="{00000000-0005-0000-0000-000001030000}"/>
    <cellStyle name="Euro 2 2" xfId="771" xr:uid="{00000000-0005-0000-0000-000002030000}"/>
    <cellStyle name="Euro 2 2 2" xfId="772" xr:uid="{00000000-0005-0000-0000-000003030000}"/>
    <cellStyle name="Euro 2 2 3" xfId="773" xr:uid="{00000000-0005-0000-0000-000004030000}"/>
    <cellStyle name="Euro 2 3" xfId="774" xr:uid="{00000000-0005-0000-0000-000005030000}"/>
    <cellStyle name="Euro 3" xfId="775" xr:uid="{00000000-0005-0000-0000-000006030000}"/>
    <cellStyle name="Euro 3 2" xfId="776" xr:uid="{00000000-0005-0000-0000-000007030000}"/>
    <cellStyle name="Euro 3 3" xfId="777" xr:uid="{00000000-0005-0000-0000-000008030000}"/>
    <cellStyle name="Euro 4" xfId="778" xr:uid="{00000000-0005-0000-0000-000009030000}"/>
    <cellStyle name="Euro 5" xfId="779" xr:uid="{00000000-0005-0000-0000-00000A030000}"/>
    <cellStyle name="Euro 6" xfId="780" xr:uid="{00000000-0005-0000-0000-00000B030000}"/>
    <cellStyle name="Euro 7" xfId="781" xr:uid="{00000000-0005-0000-0000-00000C030000}"/>
    <cellStyle name="Euro 8" xfId="782" xr:uid="{00000000-0005-0000-0000-00000D030000}"/>
    <cellStyle name="Euro 9" xfId="783" xr:uid="{00000000-0005-0000-0000-00000E030000}"/>
    <cellStyle name="Explanatory Text 2" xfId="784" xr:uid="{00000000-0005-0000-0000-00000F030000}"/>
    <cellStyle name="Explanatory Text 2 2" xfId="785" xr:uid="{00000000-0005-0000-0000-000010030000}"/>
    <cellStyle name="Explanatory Text 2 3" xfId="786" xr:uid="{00000000-0005-0000-0000-000011030000}"/>
    <cellStyle name="Explanatory Text 3" xfId="787" xr:uid="{00000000-0005-0000-0000-000012030000}"/>
    <cellStyle name="Explanatory Text 4" xfId="788" xr:uid="{00000000-0005-0000-0000-000013030000}"/>
    <cellStyle name="Explanatory Text 5" xfId="789" xr:uid="{00000000-0005-0000-0000-000014030000}"/>
    <cellStyle name="Fixed" xfId="790" xr:uid="{00000000-0005-0000-0000-000015030000}"/>
    <cellStyle name="Fixed 10" xfId="791" xr:uid="{00000000-0005-0000-0000-000016030000}"/>
    <cellStyle name="Fixed 2" xfId="792" xr:uid="{00000000-0005-0000-0000-000017030000}"/>
    <cellStyle name="Fixed 3" xfId="793" xr:uid="{00000000-0005-0000-0000-000018030000}"/>
    <cellStyle name="Fixed 4" xfId="794" xr:uid="{00000000-0005-0000-0000-000019030000}"/>
    <cellStyle name="Fixed 5" xfId="795" xr:uid="{00000000-0005-0000-0000-00001A030000}"/>
    <cellStyle name="Fixed 6" xfId="796" xr:uid="{00000000-0005-0000-0000-00001B030000}"/>
    <cellStyle name="Fixed 7" xfId="797" xr:uid="{00000000-0005-0000-0000-00001C030000}"/>
    <cellStyle name="Fixed 8" xfId="798" xr:uid="{00000000-0005-0000-0000-00001D030000}"/>
    <cellStyle name="Fixed 9" xfId="799" xr:uid="{00000000-0005-0000-0000-00001E030000}"/>
    <cellStyle name="Fixed 9 2" xfId="800" xr:uid="{00000000-0005-0000-0000-00001F030000}"/>
    <cellStyle name="general" xfId="801" xr:uid="{00000000-0005-0000-0000-000020030000}"/>
    <cellStyle name="general 2" xfId="802" xr:uid="{00000000-0005-0000-0000-000021030000}"/>
    <cellStyle name="Good" xfId="803" xr:uid="{00000000-0005-0000-0000-000022030000}"/>
    <cellStyle name="Good 2" xfId="804" xr:uid="{00000000-0005-0000-0000-000023030000}"/>
    <cellStyle name="Good 2 2" xfId="805" xr:uid="{00000000-0005-0000-0000-000024030000}"/>
    <cellStyle name="Good 2 2 2" xfId="806" xr:uid="{00000000-0005-0000-0000-000025030000}"/>
    <cellStyle name="Good 2 3" xfId="807" xr:uid="{00000000-0005-0000-0000-000026030000}"/>
    <cellStyle name="Good 2 4" xfId="808" xr:uid="{00000000-0005-0000-0000-000027030000}"/>
    <cellStyle name="Good 2 5" xfId="809" xr:uid="{00000000-0005-0000-0000-000028030000}"/>
    <cellStyle name="Good 3" xfId="810" xr:uid="{00000000-0005-0000-0000-000029030000}"/>
    <cellStyle name="Good 3 2" xfId="811" xr:uid="{00000000-0005-0000-0000-00002A030000}"/>
    <cellStyle name="Good 4" xfId="812" xr:uid="{00000000-0005-0000-0000-00002B030000}"/>
    <cellStyle name="Good 5" xfId="813" xr:uid="{00000000-0005-0000-0000-00002C030000}"/>
    <cellStyle name="Good 6" xfId="814" xr:uid="{00000000-0005-0000-0000-00002D030000}"/>
    <cellStyle name="Heading 1" xfId="815" xr:uid="{00000000-0005-0000-0000-00002E030000}"/>
    <cellStyle name="Heading 1 2" xfId="816" xr:uid="{00000000-0005-0000-0000-00002F030000}"/>
    <cellStyle name="Heading 1 2 2" xfId="817" xr:uid="{00000000-0005-0000-0000-000030030000}"/>
    <cellStyle name="Heading 1 2 2 2" xfId="818" xr:uid="{00000000-0005-0000-0000-000031030000}"/>
    <cellStyle name="Heading 1 2 3" xfId="819" xr:uid="{00000000-0005-0000-0000-000032030000}"/>
    <cellStyle name="Heading 1 2 4" xfId="820" xr:uid="{00000000-0005-0000-0000-000033030000}"/>
    <cellStyle name="Heading 1 2 5" xfId="821" xr:uid="{00000000-0005-0000-0000-000034030000}"/>
    <cellStyle name="Heading 1 2 6" xfId="822" xr:uid="{00000000-0005-0000-0000-000035030000}"/>
    <cellStyle name="Heading 1 3" xfId="823" xr:uid="{00000000-0005-0000-0000-000036030000}"/>
    <cellStyle name="Heading 1 3 2" xfId="824" xr:uid="{00000000-0005-0000-0000-000037030000}"/>
    <cellStyle name="Heading 1 4" xfId="825" xr:uid="{00000000-0005-0000-0000-000038030000}"/>
    <cellStyle name="Heading 1 5" xfId="826" xr:uid="{00000000-0005-0000-0000-000039030000}"/>
    <cellStyle name="Heading 1 6" xfId="827" xr:uid="{00000000-0005-0000-0000-00003A030000}"/>
    <cellStyle name="Heading 2" xfId="828" xr:uid="{00000000-0005-0000-0000-00003B030000}"/>
    <cellStyle name="Heading 2 2" xfId="829" xr:uid="{00000000-0005-0000-0000-00003C030000}"/>
    <cellStyle name="Heading 2 2 2" xfId="830" xr:uid="{00000000-0005-0000-0000-00003D030000}"/>
    <cellStyle name="Heading 2 2 2 2" xfId="831" xr:uid="{00000000-0005-0000-0000-00003E030000}"/>
    <cellStyle name="Heading 2 2 3" xfId="832" xr:uid="{00000000-0005-0000-0000-00003F030000}"/>
    <cellStyle name="Heading 2 2 4" xfId="833" xr:uid="{00000000-0005-0000-0000-000040030000}"/>
    <cellStyle name="Heading 2 2 5" xfId="834" xr:uid="{00000000-0005-0000-0000-000041030000}"/>
    <cellStyle name="Heading 2 2 6" xfId="835" xr:uid="{00000000-0005-0000-0000-000042030000}"/>
    <cellStyle name="Heading 2 3" xfId="836" xr:uid="{00000000-0005-0000-0000-000043030000}"/>
    <cellStyle name="Heading 2 3 2" xfId="837" xr:uid="{00000000-0005-0000-0000-000044030000}"/>
    <cellStyle name="Heading 2 3 3" xfId="838" xr:uid="{00000000-0005-0000-0000-000045030000}"/>
    <cellStyle name="Heading 2 4" xfId="839" xr:uid="{00000000-0005-0000-0000-000046030000}"/>
    <cellStyle name="Heading 2 4 2" xfId="840" xr:uid="{00000000-0005-0000-0000-000047030000}"/>
    <cellStyle name="Heading 2 5" xfId="841" xr:uid="{00000000-0005-0000-0000-000048030000}"/>
    <cellStyle name="Heading 2 5 2" xfId="842" xr:uid="{00000000-0005-0000-0000-000049030000}"/>
    <cellStyle name="Heading 2 6" xfId="843" xr:uid="{00000000-0005-0000-0000-00004A030000}"/>
    <cellStyle name="Heading 2 6 2" xfId="844" xr:uid="{00000000-0005-0000-0000-00004B030000}"/>
    <cellStyle name="Heading 2 7" xfId="845" xr:uid="{00000000-0005-0000-0000-00004C030000}"/>
    <cellStyle name="Heading 2 8" xfId="846" xr:uid="{00000000-0005-0000-0000-00004D030000}"/>
    <cellStyle name="Heading 3 2" xfId="847" xr:uid="{00000000-0005-0000-0000-00004E030000}"/>
    <cellStyle name="Heading 3 2 2" xfId="848" xr:uid="{00000000-0005-0000-0000-00004F030000}"/>
    <cellStyle name="Heading 3 2 2 2" xfId="849" xr:uid="{00000000-0005-0000-0000-000050030000}"/>
    <cellStyle name="Heading 3 2 3" xfId="850" xr:uid="{00000000-0005-0000-0000-000051030000}"/>
    <cellStyle name="Heading 3 2 4" xfId="851" xr:uid="{00000000-0005-0000-0000-000052030000}"/>
    <cellStyle name="Heading 3 2 5" xfId="852" xr:uid="{00000000-0005-0000-0000-000053030000}"/>
    <cellStyle name="Heading 3 3" xfId="853" xr:uid="{00000000-0005-0000-0000-000054030000}"/>
    <cellStyle name="Heading 3 3 2" xfId="854" xr:uid="{00000000-0005-0000-0000-000055030000}"/>
    <cellStyle name="Heading 3 4" xfId="855" xr:uid="{00000000-0005-0000-0000-000056030000}"/>
    <cellStyle name="Heading 3 5" xfId="856" xr:uid="{00000000-0005-0000-0000-000057030000}"/>
    <cellStyle name="Heading 3 6" xfId="857" xr:uid="{00000000-0005-0000-0000-000058030000}"/>
    <cellStyle name="Heading 4 2" xfId="858" xr:uid="{00000000-0005-0000-0000-000059030000}"/>
    <cellStyle name="Heading 4 2 2" xfId="859" xr:uid="{00000000-0005-0000-0000-00005A030000}"/>
    <cellStyle name="Heading 4 2 2 2" xfId="860" xr:uid="{00000000-0005-0000-0000-00005B030000}"/>
    <cellStyle name="Heading 4 2 3" xfId="861" xr:uid="{00000000-0005-0000-0000-00005C030000}"/>
    <cellStyle name="Heading 4 2 4" xfId="862" xr:uid="{00000000-0005-0000-0000-00005D030000}"/>
    <cellStyle name="Heading 4 3" xfId="863" xr:uid="{00000000-0005-0000-0000-00005E030000}"/>
    <cellStyle name="Heading 4 3 2" xfId="864" xr:uid="{00000000-0005-0000-0000-00005F030000}"/>
    <cellStyle name="Heading 4 4" xfId="865" xr:uid="{00000000-0005-0000-0000-000060030000}"/>
    <cellStyle name="Heading 4 5" xfId="866" xr:uid="{00000000-0005-0000-0000-000061030000}"/>
    <cellStyle name="Heading 4 6" xfId="867" xr:uid="{00000000-0005-0000-0000-000062030000}"/>
    <cellStyle name="Hiperpovezava 2" xfId="868" xr:uid="{00000000-0005-0000-0000-000063030000}"/>
    <cellStyle name="Hiperpovezava 3" xfId="869" xr:uid="{00000000-0005-0000-0000-000064030000}"/>
    <cellStyle name="Hyperlink 2" xfId="870" xr:uid="{00000000-0005-0000-0000-000065030000}"/>
    <cellStyle name="Hyperlink 2 2" xfId="871" xr:uid="{00000000-0005-0000-0000-000066030000}"/>
    <cellStyle name="Hyperlink 2 3" xfId="872" xr:uid="{00000000-0005-0000-0000-000067030000}"/>
    <cellStyle name="Input 2" xfId="873" xr:uid="{00000000-0005-0000-0000-000068030000}"/>
    <cellStyle name="Input 2 2" xfId="874" xr:uid="{00000000-0005-0000-0000-000069030000}"/>
    <cellStyle name="Input 2 2 2" xfId="875" xr:uid="{00000000-0005-0000-0000-00006A030000}"/>
    <cellStyle name="Input 2 3" xfId="876" xr:uid="{00000000-0005-0000-0000-00006B030000}"/>
    <cellStyle name="Input 2 4" xfId="877" xr:uid="{00000000-0005-0000-0000-00006C030000}"/>
    <cellStyle name="Input 2 4 2" xfId="878" xr:uid="{00000000-0005-0000-0000-00006D030000}"/>
    <cellStyle name="Input 2 4 2 2" xfId="879" xr:uid="{00000000-0005-0000-0000-00006E030000}"/>
    <cellStyle name="Input 2 4 3" xfId="880" xr:uid="{00000000-0005-0000-0000-00006F030000}"/>
    <cellStyle name="Input 2 5" xfId="881" xr:uid="{00000000-0005-0000-0000-000070030000}"/>
    <cellStyle name="Input 2 5 2" xfId="882" xr:uid="{00000000-0005-0000-0000-000071030000}"/>
    <cellStyle name="Input 2 5 2 2" xfId="883" xr:uid="{00000000-0005-0000-0000-000072030000}"/>
    <cellStyle name="Input 2 5 3" xfId="884" xr:uid="{00000000-0005-0000-0000-000073030000}"/>
    <cellStyle name="Input 2 6" xfId="885" xr:uid="{00000000-0005-0000-0000-000074030000}"/>
    <cellStyle name="Input 2 6 2" xfId="886" xr:uid="{00000000-0005-0000-0000-000075030000}"/>
    <cellStyle name="Input 2 7" xfId="887" xr:uid="{00000000-0005-0000-0000-000076030000}"/>
    <cellStyle name="Input 3" xfId="888" xr:uid="{00000000-0005-0000-0000-000077030000}"/>
    <cellStyle name="Input 3 2" xfId="889" xr:uid="{00000000-0005-0000-0000-000078030000}"/>
    <cellStyle name="Input 3 3" xfId="890" xr:uid="{00000000-0005-0000-0000-000079030000}"/>
    <cellStyle name="Input 3 3 2" xfId="891" xr:uid="{00000000-0005-0000-0000-00007A030000}"/>
    <cellStyle name="Input 3 4" xfId="892" xr:uid="{00000000-0005-0000-0000-00007B030000}"/>
    <cellStyle name="Input 4" xfId="893" xr:uid="{00000000-0005-0000-0000-00007C030000}"/>
    <cellStyle name="Input 4 2" xfId="894" xr:uid="{00000000-0005-0000-0000-00007D030000}"/>
    <cellStyle name="Input 4 2 2" xfId="895" xr:uid="{00000000-0005-0000-0000-00007E030000}"/>
    <cellStyle name="Input 4 3" xfId="896" xr:uid="{00000000-0005-0000-0000-00007F030000}"/>
    <cellStyle name="Input 5" xfId="897" xr:uid="{00000000-0005-0000-0000-000080030000}"/>
    <cellStyle name="Input 5 2" xfId="898" xr:uid="{00000000-0005-0000-0000-000081030000}"/>
    <cellStyle name="Input 5 2 2" xfId="899" xr:uid="{00000000-0005-0000-0000-000082030000}"/>
    <cellStyle name="Input 5 3" xfId="900" xr:uid="{00000000-0005-0000-0000-000083030000}"/>
    <cellStyle name="Input 6" xfId="901" xr:uid="{00000000-0005-0000-0000-000084030000}"/>
    <cellStyle name="Input 6 2" xfId="902" xr:uid="{00000000-0005-0000-0000-000085030000}"/>
    <cellStyle name="Input 6 2 2" xfId="903" xr:uid="{00000000-0005-0000-0000-000086030000}"/>
    <cellStyle name="Input 6 3" xfId="904" xr:uid="{00000000-0005-0000-0000-000087030000}"/>
    <cellStyle name="Insatisfaisant" xfId="905" xr:uid="{00000000-0005-0000-0000-000088030000}"/>
    <cellStyle name="Izhod 2" xfId="906" xr:uid="{00000000-0005-0000-0000-000089030000}"/>
    <cellStyle name="Izhod 2 2" xfId="907" xr:uid="{00000000-0005-0000-0000-00008A030000}"/>
    <cellStyle name="Izhod 2 2 2" xfId="908" xr:uid="{00000000-0005-0000-0000-00008B030000}"/>
    <cellStyle name="Izhod 2 2 2 2" xfId="909" xr:uid="{00000000-0005-0000-0000-00008C030000}"/>
    <cellStyle name="Izhod 2 2 3" xfId="910" xr:uid="{00000000-0005-0000-0000-00008D030000}"/>
    <cellStyle name="Izhod 2 3" xfId="911" xr:uid="{00000000-0005-0000-0000-00008E030000}"/>
    <cellStyle name="Izhod 2 3 2" xfId="912" xr:uid="{00000000-0005-0000-0000-00008F030000}"/>
    <cellStyle name="Izhod 2 4" xfId="913" xr:uid="{00000000-0005-0000-0000-000090030000}"/>
    <cellStyle name="Izhod 3" xfId="914" xr:uid="{00000000-0005-0000-0000-000091030000}"/>
    <cellStyle name="Izhod 3 2" xfId="915" xr:uid="{00000000-0005-0000-0000-000092030000}"/>
    <cellStyle name="Izhod 3 2 2" xfId="916" xr:uid="{00000000-0005-0000-0000-000093030000}"/>
    <cellStyle name="Izhod 3 3" xfId="917" xr:uid="{00000000-0005-0000-0000-000094030000}"/>
    <cellStyle name="Izhod 4" xfId="918" xr:uid="{00000000-0005-0000-0000-000095030000}"/>
    <cellStyle name="Izhod 4 2" xfId="919" xr:uid="{00000000-0005-0000-0000-000096030000}"/>
    <cellStyle name="Izhod 4 2 2" xfId="920" xr:uid="{00000000-0005-0000-0000-000097030000}"/>
    <cellStyle name="Izhod 4 3" xfId="921" xr:uid="{00000000-0005-0000-0000-000098030000}"/>
    <cellStyle name="Komma0" xfId="922" xr:uid="{00000000-0005-0000-0000-000099030000}"/>
    <cellStyle name="ĹëČ­ [0]_laroux" xfId="923" xr:uid="{00000000-0005-0000-0000-00009A030000}"/>
    <cellStyle name="ĹëČ­_laroux" xfId="924" xr:uid="{00000000-0005-0000-0000-00009B030000}"/>
    <cellStyle name="Linked Cell 2" xfId="925" xr:uid="{00000000-0005-0000-0000-00009C030000}"/>
    <cellStyle name="Linked Cell 2 2" xfId="926" xr:uid="{00000000-0005-0000-0000-00009D030000}"/>
    <cellStyle name="Linked Cell 2 2 2" xfId="927" xr:uid="{00000000-0005-0000-0000-00009E030000}"/>
    <cellStyle name="Linked Cell 2 3" xfId="928" xr:uid="{00000000-0005-0000-0000-00009F030000}"/>
    <cellStyle name="Linked Cell 2 4" xfId="929" xr:uid="{00000000-0005-0000-0000-0000A0030000}"/>
    <cellStyle name="Linked Cell 2 4 2" xfId="930" xr:uid="{00000000-0005-0000-0000-0000A1030000}"/>
    <cellStyle name="Linked Cell 2 5" xfId="931" xr:uid="{00000000-0005-0000-0000-0000A2030000}"/>
    <cellStyle name="Linked Cell 3" xfId="932" xr:uid="{00000000-0005-0000-0000-0000A3030000}"/>
    <cellStyle name="Linked Cell 3 2" xfId="933" xr:uid="{00000000-0005-0000-0000-0000A4030000}"/>
    <cellStyle name="Linked Cell 4" xfId="934" xr:uid="{00000000-0005-0000-0000-0000A5030000}"/>
    <cellStyle name="Linked Cell 5" xfId="935" xr:uid="{00000000-0005-0000-0000-0000A6030000}"/>
    <cellStyle name="Linked Cell 6" xfId="936" xr:uid="{00000000-0005-0000-0000-0000A7030000}"/>
    <cellStyle name="Naslov 1 1" xfId="937" xr:uid="{00000000-0005-0000-0000-0000A8030000}"/>
    <cellStyle name="Naslov 1 1 2" xfId="938" xr:uid="{00000000-0005-0000-0000-0000A9030000}"/>
    <cellStyle name="Naslov 1 2" xfId="939" xr:uid="{00000000-0005-0000-0000-0000AA030000}"/>
    <cellStyle name="Naslov 1 3" xfId="940" xr:uid="{00000000-0005-0000-0000-0000AB030000}"/>
    <cellStyle name="Naslov 2 2" xfId="941" xr:uid="{00000000-0005-0000-0000-0000AC030000}"/>
    <cellStyle name="Naslov 2 3" xfId="942" xr:uid="{00000000-0005-0000-0000-0000AD030000}"/>
    <cellStyle name="Naslov 3 2" xfId="943" xr:uid="{00000000-0005-0000-0000-0000AE030000}"/>
    <cellStyle name="Naslov 4 2" xfId="944" xr:uid="{00000000-0005-0000-0000-0000AF030000}"/>
    <cellStyle name="Naslov 5" xfId="945" xr:uid="{00000000-0005-0000-0000-0000B0030000}"/>
    <cellStyle name="Naslov 5 2" xfId="946" xr:uid="{00000000-0005-0000-0000-0000B1030000}"/>
    <cellStyle name="Naslov 5 3" xfId="947" xr:uid="{00000000-0005-0000-0000-0000B2030000}"/>
    <cellStyle name="Naslov 6" xfId="948" xr:uid="{00000000-0005-0000-0000-0000B3030000}"/>
    <cellStyle name="Navadno" xfId="0" builtinId="0"/>
    <cellStyle name="Navadno 10" xfId="949" xr:uid="{00000000-0005-0000-0000-0000B5030000}"/>
    <cellStyle name="Navadno 10 2" xfId="950" xr:uid="{00000000-0005-0000-0000-0000B6030000}"/>
    <cellStyle name="Navadno 10 2 2" xfId="951" xr:uid="{00000000-0005-0000-0000-0000B7030000}"/>
    <cellStyle name="Navadno 10 2 2 2" xfId="952" xr:uid="{00000000-0005-0000-0000-0000B8030000}"/>
    <cellStyle name="Navadno 10 3" xfId="953" xr:uid="{00000000-0005-0000-0000-0000B9030000}"/>
    <cellStyle name="Navadno 10 3 2" xfId="954" xr:uid="{00000000-0005-0000-0000-0000BA030000}"/>
    <cellStyle name="Navadno 10 4" xfId="955" xr:uid="{00000000-0005-0000-0000-0000BB030000}"/>
    <cellStyle name="Navadno 11" xfId="956" xr:uid="{00000000-0005-0000-0000-0000BC030000}"/>
    <cellStyle name="Navadno 11 2" xfId="957" xr:uid="{00000000-0005-0000-0000-0000BD030000}"/>
    <cellStyle name="Navadno 11 2 2" xfId="958" xr:uid="{00000000-0005-0000-0000-0000BE030000}"/>
    <cellStyle name="Navadno 11 3" xfId="959" xr:uid="{00000000-0005-0000-0000-0000BF030000}"/>
    <cellStyle name="Navadno 11 4" xfId="960" xr:uid="{00000000-0005-0000-0000-0000C0030000}"/>
    <cellStyle name="Navadno 12" xfId="961" xr:uid="{00000000-0005-0000-0000-0000C1030000}"/>
    <cellStyle name="Navadno 12 2" xfId="962" xr:uid="{00000000-0005-0000-0000-0000C2030000}"/>
    <cellStyle name="Navadno 12 3" xfId="963" xr:uid="{00000000-0005-0000-0000-0000C3030000}"/>
    <cellStyle name="Navadno 12 4" xfId="964" xr:uid="{00000000-0005-0000-0000-0000C4030000}"/>
    <cellStyle name="Navadno 13" xfId="965" xr:uid="{00000000-0005-0000-0000-0000C5030000}"/>
    <cellStyle name="Navadno 13 2" xfId="966" xr:uid="{00000000-0005-0000-0000-0000C6030000}"/>
    <cellStyle name="Navadno 13 3" xfId="967" xr:uid="{00000000-0005-0000-0000-0000C7030000}"/>
    <cellStyle name="Navadno 13 4" xfId="968" xr:uid="{00000000-0005-0000-0000-0000C8030000}"/>
    <cellStyle name="Navadno 14" xfId="969" xr:uid="{00000000-0005-0000-0000-0000C9030000}"/>
    <cellStyle name="Navadno 14 2" xfId="970" xr:uid="{00000000-0005-0000-0000-0000CA030000}"/>
    <cellStyle name="Navadno 14 3" xfId="971" xr:uid="{00000000-0005-0000-0000-0000CB030000}"/>
    <cellStyle name="Navadno 14 4" xfId="972" xr:uid="{00000000-0005-0000-0000-0000CC030000}"/>
    <cellStyle name="Navadno 14 5" xfId="973" xr:uid="{00000000-0005-0000-0000-0000CD030000}"/>
    <cellStyle name="Navadno 14 60 3" xfId="974" xr:uid="{00000000-0005-0000-0000-0000CE030000}"/>
    <cellStyle name="Navadno 15" xfId="975" xr:uid="{00000000-0005-0000-0000-0000CF030000}"/>
    <cellStyle name="Navadno 15 2" xfId="976" xr:uid="{00000000-0005-0000-0000-0000D0030000}"/>
    <cellStyle name="Navadno 15 2 4" xfId="977" xr:uid="{00000000-0005-0000-0000-0000D1030000}"/>
    <cellStyle name="Navadno 15 3" xfId="978" xr:uid="{00000000-0005-0000-0000-0000D2030000}"/>
    <cellStyle name="Navadno 15 4" xfId="979" xr:uid="{00000000-0005-0000-0000-0000D3030000}"/>
    <cellStyle name="Navadno 15 5" xfId="980" xr:uid="{00000000-0005-0000-0000-0000D4030000}"/>
    <cellStyle name="Navadno 15 6" xfId="981" xr:uid="{00000000-0005-0000-0000-0000D5030000}"/>
    <cellStyle name="Navadno 16" xfId="982" xr:uid="{00000000-0005-0000-0000-0000D6030000}"/>
    <cellStyle name="Navadno 16 2" xfId="983" xr:uid="{00000000-0005-0000-0000-0000D7030000}"/>
    <cellStyle name="Navadno 16 3" xfId="984" xr:uid="{00000000-0005-0000-0000-0000D8030000}"/>
    <cellStyle name="Navadno 16 4" xfId="985" xr:uid="{00000000-0005-0000-0000-0000D9030000}"/>
    <cellStyle name="Navadno 17" xfId="986" xr:uid="{00000000-0005-0000-0000-0000DA030000}"/>
    <cellStyle name="Navadno 17 2" xfId="987" xr:uid="{00000000-0005-0000-0000-0000DB030000}"/>
    <cellStyle name="Navadno 17 3" xfId="988" xr:uid="{00000000-0005-0000-0000-0000DC030000}"/>
    <cellStyle name="Navadno 17 4" xfId="989" xr:uid="{00000000-0005-0000-0000-0000DD030000}"/>
    <cellStyle name="Navadno 18" xfId="990" xr:uid="{00000000-0005-0000-0000-0000DE030000}"/>
    <cellStyle name="Navadno 18 2" xfId="991" xr:uid="{00000000-0005-0000-0000-0000DF030000}"/>
    <cellStyle name="Navadno 18 3" xfId="992" xr:uid="{00000000-0005-0000-0000-0000E0030000}"/>
    <cellStyle name="Navadno 18 4" xfId="993" xr:uid="{00000000-0005-0000-0000-0000E1030000}"/>
    <cellStyle name="Navadno 19" xfId="994" xr:uid="{00000000-0005-0000-0000-0000E2030000}"/>
    <cellStyle name="Navadno 19 2" xfId="995" xr:uid="{00000000-0005-0000-0000-0000E3030000}"/>
    <cellStyle name="Navadno 19 3" xfId="996" xr:uid="{00000000-0005-0000-0000-0000E4030000}"/>
    <cellStyle name="Navadno 19 4" xfId="997" xr:uid="{00000000-0005-0000-0000-0000E5030000}"/>
    <cellStyle name="Navadno 19 5" xfId="998" xr:uid="{00000000-0005-0000-0000-0000E6030000}"/>
    <cellStyle name="Navadno 2" xfId="999" xr:uid="{00000000-0005-0000-0000-0000E7030000}"/>
    <cellStyle name="Navadno 2 10" xfId="1000" xr:uid="{00000000-0005-0000-0000-0000E8030000}"/>
    <cellStyle name="Navadno 2 11" xfId="1001" xr:uid="{00000000-0005-0000-0000-0000E9030000}"/>
    <cellStyle name="Navadno 2 12" xfId="1002" xr:uid="{00000000-0005-0000-0000-0000EA030000}"/>
    <cellStyle name="Navadno 2 13" xfId="1003" xr:uid="{00000000-0005-0000-0000-0000EB030000}"/>
    <cellStyle name="Navadno 2 14" xfId="1004" xr:uid="{00000000-0005-0000-0000-0000EC030000}"/>
    <cellStyle name="Navadno 2 2" xfId="1005" xr:uid="{00000000-0005-0000-0000-0000ED030000}"/>
    <cellStyle name="Navadno 2 2 2" xfId="1006" xr:uid="{00000000-0005-0000-0000-0000EE030000}"/>
    <cellStyle name="Navadno 2 2 2 2" xfId="1007" xr:uid="{00000000-0005-0000-0000-0000EF030000}"/>
    <cellStyle name="Navadno 2 2 2 2 2" xfId="1008" xr:uid="{00000000-0005-0000-0000-0000F0030000}"/>
    <cellStyle name="Navadno 2 2 3" xfId="1009" xr:uid="{00000000-0005-0000-0000-0000F1030000}"/>
    <cellStyle name="Navadno 2 2 3 2" xfId="1010" xr:uid="{00000000-0005-0000-0000-0000F2030000}"/>
    <cellStyle name="Navadno 2 2 3 2 2" xfId="1011" xr:uid="{00000000-0005-0000-0000-0000F3030000}"/>
    <cellStyle name="Navadno 2 2 4" xfId="1012" xr:uid="{00000000-0005-0000-0000-0000F4030000}"/>
    <cellStyle name="Navadno 2 2 5" xfId="1013" xr:uid="{00000000-0005-0000-0000-0000F5030000}"/>
    <cellStyle name="Navadno 2 23" xfId="1014" xr:uid="{00000000-0005-0000-0000-0000F6030000}"/>
    <cellStyle name="Navadno 2 3" xfId="1015" xr:uid="{00000000-0005-0000-0000-0000F7030000}"/>
    <cellStyle name="Navadno 2 3 2" xfId="1016" xr:uid="{00000000-0005-0000-0000-0000F8030000}"/>
    <cellStyle name="Navadno 2 3 3" xfId="1017" xr:uid="{00000000-0005-0000-0000-0000F9030000}"/>
    <cellStyle name="Navadno 2 3 4" xfId="1018" xr:uid="{00000000-0005-0000-0000-0000FA030000}"/>
    <cellStyle name="Navadno 2 3 5" xfId="1019" xr:uid="{00000000-0005-0000-0000-0000FB030000}"/>
    <cellStyle name="Navadno 2 4" xfId="1020" xr:uid="{00000000-0005-0000-0000-0000FC030000}"/>
    <cellStyle name="Navadno 2 5" xfId="1021" xr:uid="{00000000-0005-0000-0000-0000FD030000}"/>
    <cellStyle name="Navadno 2 5 2" xfId="1022" xr:uid="{00000000-0005-0000-0000-0000FE030000}"/>
    <cellStyle name="Navadno 2 6" xfId="1023" xr:uid="{00000000-0005-0000-0000-0000FF030000}"/>
    <cellStyle name="Navadno 2 62" xfId="1024" xr:uid="{00000000-0005-0000-0000-000000040000}"/>
    <cellStyle name="Navadno 2 7" xfId="1025" xr:uid="{00000000-0005-0000-0000-000001040000}"/>
    <cellStyle name="Navadno 2 8" xfId="1026" xr:uid="{00000000-0005-0000-0000-000002040000}"/>
    <cellStyle name="Navadno 2 9" xfId="1027" xr:uid="{00000000-0005-0000-0000-000003040000}"/>
    <cellStyle name="Navadno 2_WIN-06-005-03 POPIS -DEA- EDA center PZI" xfId="1028" xr:uid="{00000000-0005-0000-0000-000004040000}"/>
    <cellStyle name="Navadno 20" xfId="1029" xr:uid="{00000000-0005-0000-0000-000005040000}"/>
    <cellStyle name="Navadno 20 2" xfId="1030" xr:uid="{00000000-0005-0000-0000-000006040000}"/>
    <cellStyle name="Navadno 21" xfId="1031" xr:uid="{00000000-0005-0000-0000-000007040000}"/>
    <cellStyle name="Navadno 21 2" xfId="1032" xr:uid="{00000000-0005-0000-0000-000008040000}"/>
    <cellStyle name="Navadno 22" xfId="1033" xr:uid="{00000000-0005-0000-0000-000009040000}"/>
    <cellStyle name="Navadno 22 2" xfId="1034" xr:uid="{00000000-0005-0000-0000-00000A040000}"/>
    <cellStyle name="Navadno 23" xfId="1035" xr:uid="{00000000-0005-0000-0000-00000B040000}"/>
    <cellStyle name="Navadno 23 2" xfId="1036" xr:uid="{00000000-0005-0000-0000-00000C040000}"/>
    <cellStyle name="Navadno 24" xfId="1037" xr:uid="{00000000-0005-0000-0000-00000D040000}"/>
    <cellStyle name="Navadno 25" xfId="1038" xr:uid="{00000000-0005-0000-0000-00000E040000}"/>
    <cellStyle name="Navadno 26" xfId="1039" xr:uid="{00000000-0005-0000-0000-00000F040000}"/>
    <cellStyle name="Navadno 27" xfId="1040" xr:uid="{00000000-0005-0000-0000-000010040000}"/>
    <cellStyle name="Navadno 27 2" xfId="1041" xr:uid="{00000000-0005-0000-0000-000011040000}"/>
    <cellStyle name="Navadno 28" xfId="1042" xr:uid="{00000000-0005-0000-0000-000012040000}"/>
    <cellStyle name="Navadno 28 2" xfId="1043" xr:uid="{00000000-0005-0000-0000-000013040000}"/>
    <cellStyle name="Navadno 28 3" xfId="1044" xr:uid="{00000000-0005-0000-0000-000014040000}"/>
    <cellStyle name="Navadno 28 4" xfId="1045" xr:uid="{00000000-0005-0000-0000-000015040000}"/>
    <cellStyle name="Navadno 29" xfId="1046" xr:uid="{00000000-0005-0000-0000-000016040000}"/>
    <cellStyle name="Navadno 3" xfId="1047" xr:uid="{00000000-0005-0000-0000-000017040000}"/>
    <cellStyle name="Navadno 3 2" xfId="1048" xr:uid="{00000000-0005-0000-0000-000018040000}"/>
    <cellStyle name="Navadno 3 2 2" xfId="1049" xr:uid="{00000000-0005-0000-0000-000019040000}"/>
    <cellStyle name="Navadno 3 2 2 2" xfId="1050" xr:uid="{00000000-0005-0000-0000-00001A040000}"/>
    <cellStyle name="Navadno 3 3" xfId="1051" xr:uid="{00000000-0005-0000-0000-00001B040000}"/>
    <cellStyle name="Navadno 3 4" xfId="1052" xr:uid="{00000000-0005-0000-0000-00001C040000}"/>
    <cellStyle name="Navadno 3 4 2 2 3" xfId="1053" xr:uid="{00000000-0005-0000-0000-00001D040000}"/>
    <cellStyle name="Navadno 3 5" xfId="1054" xr:uid="{00000000-0005-0000-0000-00001E040000}"/>
    <cellStyle name="Navadno 3 6" xfId="1055" xr:uid="{00000000-0005-0000-0000-00001F040000}"/>
    <cellStyle name="Navadno 3 7" xfId="1056" xr:uid="{00000000-0005-0000-0000-000020040000}"/>
    <cellStyle name="Navadno 3 8" xfId="1057" xr:uid="{00000000-0005-0000-0000-000021040000}"/>
    <cellStyle name="Navadno 3 9" xfId="1058" xr:uid="{00000000-0005-0000-0000-000022040000}"/>
    <cellStyle name="Navadno 30" xfId="1059" xr:uid="{00000000-0005-0000-0000-000023040000}"/>
    <cellStyle name="Navadno 31" xfId="1060" xr:uid="{00000000-0005-0000-0000-000024040000}"/>
    <cellStyle name="Navadno 32" xfId="1061" xr:uid="{00000000-0005-0000-0000-000025040000}"/>
    <cellStyle name="Navadno 33" xfId="1062" xr:uid="{00000000-0005-0000-0000-000026040000}"/>
    <cellStyle name="Navadno 34" xfId="1063" xr:uid="{00000000-0005-0000-0000-000027040000}"/>
    <cellStyle name="Navadno 35" xfId="1064" xr:uid="{00000000-0005-0000-0000-000028040000}"/>
    <cellStyle name="Navadno 36" xfId="1065" xr:uid="{00000000-0005-0000-0000-000029040000}"/>
    <cellStyle name="Navadno 37" xfId="1066" xr:uid="{00000000-0005-0000-0000-00002A040000}"/>
    <cellStyle name="Navadno 37 2" xfId="1067" xr:uid="{00000000-0005-0000-0000-00002B040000}"/>
    <cellStyle name="Navadno 38" xfId="1068" xr:uid="{00000000-0005-0000-0000-00002C040000}"/>
    <cellStyle name="Navadno 39" xfId="1069" xr:uid="{00000000-0005-0000-0000-00002D040000}"/>
    <cellStyle name="Navadno 4" xfId="1070" xr:uid="{00000000-0005-0000-0000-00002E040000}"/>
    <cellStyle name="Navadno 4 2" xfId="1071" xr:uid="{00000000-0005-0000-0000-00002F040000}"/>
    <cellStyle name="Navadno 4 2 2" xfId="1072" xr:uid="{00000000-0005-0000-0000-000030040000}"/>
    <cellStyle name="Navadno 4 2 3" xfId="1073" xr:uid="{00000000-0005-0000-0000-000031040000}"/>
    <cellStyle name="Navadno 4 3" xfId="1074" xr:uid="{00000000-0005-0000-0000-000032040000}"/>
    <cellStyle name="Navadno 4 4" xfId="1075" xr:uid="{00000000-0005-0000-0000-000033040000}"/>
    <cellStyle name="Navadno 4 5" xfId="1076" xr:uid="{00000000-0005-0000-0000-000034040000}"/>
    <cellStyle name="Navadno 4 6" xfId="1077" xr:uid="{00000000-0005-0000-0000-000035040000}"/>
    <cellStyle name="Navadno 4 6 2" xfId="1078" xr:uid="{00000000-0005-0000-0000-000036040000}"/>
    <cellStyle name="Navadno 40" xfId="1079" xr:uid="{00000000-0005-0000-0000-000037040000}"/>
    <cellStyle name="Navadno 40 2" xfId="1080" xr:uid="{00000000-0005-0000-0000-000038040000}"/>
    <cellStyle name="Navadno 41" xfId="1081" xr:uid="{00000000-0005-0000-0000-000039040000}"/>
    <cellStyle name="Navadno 42" xfId="1082" xr:uid="{00000000-0005-0000-0000-00003A040000}"/>
    <cellStyle name="Navadno 43" xfId="1083" xr:uid="{00000000-0005-0000-0000-00003B040000}"/>
    <cellStyle name="Navadno 44" xfId="1084" xr:uid="{00000000-0005-0000-0000-00003C040000}"/>
    <cellStyle name="Navadno 45" xfId="1085" xr:uid="{00000000-0005-0000-0000-00003D040000}"/>
    <cellStyle name="Navadno 46" xfId="1086" xr:uid="{00000000-0005-0000-0000-00003E040000}"/>
    <cellStyle name="Navadno 5" xfId="1087" xr:uid="{00000000-0005-0000-0000-00003F040000}"/>
    <cellStyle name="Navadno 5 2" xfId="1088" xr:uid="{00000000-0005-0000-0000-000040040000}"/>
    <cellStyle name="Navadno 5 3" xfId="1089" xr:uid="{00000000-0005-0000-0000-000041040000}"/>
    <cellStyle name="Navadno 5 4" xfId="1090" xr:uid="{00000000-0005-0000-0000-000042040000}"/>
    <cellStyle name="Navadno 5 5" xfId="1091" xr:uid="{00000000-0005-0000-0000-000043040000}"/>
    <cellStyle name="Navadno 5 6" xfId="1092" xr:uid="{00000000-0005-0000-0000-000044040000}"/>
    <cellStyle name="Navadno 59" xfId="1093" xr:uid="{00000000-0005-0000-0000-000045040000}"/>
    <cellStyle name="Navadno 6" xfId="1094" xr:uid="{00000000-0005-0000-0000-000046040000}"/>
    <cellStyle name="Navadno 6 2" xfId="1095" xr:uid="{00000000-0005-0000-0000-000047040000}"/>
    <cellStyle name="Navadno 6 3" xfId="1096" xr:uid="{00000000-0005-0000-0000-000048040000}"/>
    <cellStyle name="Navadno 6 4" xfId="1097" xr:uid="{00000000-0005-0000-0000-000049040000}"/>
    <cellStyle name="Navadno 63" xfId="1098" xr:uid="{00000000-0005-0000-0000-00004A040000}"/>
    <cellStyle name="Navadno 7" xfId="1099" xr:uid="{00000000-0005-0000-0000-00004B040000}"/>
    <cellStyle name="Navadno 7 2" xfId="1100" xr:uid="{00000000-0005-0000-0000-00004C040000}"/>
    <cellStyle name="Navadno 7 3" xfId="1101" xr:uid="{00000000-0005-0000-0000-00004D040000}"/>
    <cellStyle name="Navadno 7 4" xfId="1102" xr:uid="{00000000-0005-0000-0000-00004E040000}"/>
    <cellStyle name="Navadno 7 5" xfId="1103" xr:uid="{00000000-0005-0000-0000-00004F040000}"/>
    <cellStyle name="Navadno 7 6" xfId="1104" xr:uid="{00000000-0005-0000-0000-000050040000}"/>
    <cellStyle name="Navadno 7 61" xfId="1105" xr:uid="{00000000-0005-0000-0000-000051040000}"/>
    <cellStyle name="Navadno 8" xfId="1106" xr:uid="{00000000-0005-0000-0000-000052040000}"/>
    <cellStyle name="Navadno 8 2" xfId="1107" xr:uid="{00000000-0005-0000-0000-000053040000}"/>
    <cellStyle name="Navadno 8 2 2" xfId="1108" xr:uid="{00000000-0005-0000-0000-000054040000}"/>
    <cellStyle name="Navadno 8 3" xfId="1109" xr:uid="{00000000-0005-0000-0000-000055040000}"/>
    <cellStyle name="Navadno 8 4" xfId="1110" xr:uid="{00000000-0005-0000-0000-000056040000}"/>
    <cellStyle name="Navadno 9" xfId="1111" xr:uid="{00000000-0005-0000-0000-000057040000}"/>
    <cellStyle name="Navadno 9 2" xfId="1112" xr:uid="{00000000-0005-0000-0000-000058040000}"/>
    <cellStyle name="Navadno 9 2 2" xfId="1113" xr:uid="{00000000-0005-0000-0000-000059040000}"/>
    <cellStyle name="Navadno 9 3" xfId="1114" xr:uid="{00000000-0005-0000-0000-00005A040000}"/>
    <cellStyle name="Navadno 9 4" xfId="1115" xr:uid="{00000000-0005-0000-0000-00005B040000}"/>
    <cellStyle name="Navadno_List1" xfId="1116" xr:uid="{00000000-0005-0000-0000-00005C040000}"/>
    <cellStyle name="Navadno_PRAZ" xfId="1117" xr:uid="{00000000-0005-0000-0000-00005D040000}"/>
    <cellStyle name="Navadno_RAZDELILCI2" xfId="1118" xr:uid="{00000000-0005-0000-0000-00005E040000}"/>
    <cellStyle name="Navadno_S_NJEGOSpopisVODApgd-2" xfId="1119" xr:uid="{00000000-0005-0000-0000-00005F040000}"/>
    <cellStyle name="Navadno_STRELOVOD" xfId="1120" xr:uid="{00000000-0005-0000-0000-000060040000}"/>
    <cellStyle name="Navadno_SVETILA " xfId="1121" xr:uid="{00000000-0005-0000-0000-000061040000}"/>
    <cellStyle name="Navadno_TPL faza 2-NN-POPIS PZR_bc" xfId="1122" xr:uid="{00000000-0005-0000-0000-000062040000}"/>
    <cellStyle name="Neutral 2" xfId="1123" xr:uid="{00000000-0005-0000-0000-000063040000}"/>
    <cellStyle name="Neutral 2 2" xfId="1124" xr:uid="{00000000-0005-0000-0000-000064040000}"/>
    <cellStyle name="Neutral 2 2 2" xfId="1125" xr:uid="{00000000-0005-0000-0000-000065040000}"/>
    <cellStyle name="Neutral 2 3" xfId="1126" xr:uid="{00000000-0005-0000-0000-000066040000}"/>
    <cellStyle name="Neutral 2 4" xfId="1127" xr:uid="{00000000-0005-0000-0000-000067040000}"/>
    <cellStyle name="Neutral 2 5" xfId="1128" xr:uid="{00000000-0005-0000-0000-000068040000}"/>
    <cellStyle name="Neutral 3" xfId="1129" xr:uid="{00000000-0005-0000-0000-000069040000}"/>
    <cellStyle name="Neutral 3 2" xfId="1130" xr:uid="{00000000-0005-0000-0000-00006A040000}"/>
    <cellStyle name="Neutral 4" xfId="1131" xr:uid="{00000000-0005-0000-0000-00006B040000}"/>
    <cellStyle name="Neutral 5" xfId="1132" xr:uid="{00000000-0005-0000-0000-00006C040000}"/>
    <cellStyle name="Neutral 6" xfId="1133" xr:uid="{00000000-0005-0000-0000-00006D040000}"/>
    <cellStyle name="Neutre" xfId="1134" xr:uid="{00000000-0005-0000-0000-00006E040000}"/>
    <cellStyle name="Nevtralno 2" xfId="1135" xr:uid="{00000000-0005-0000-0000-00006F040000}"/>
    <cellStyle name="Normal" xfId="1136" xr:uid="{00000000-0005-0000-0000-000070040000}"/>
    <cellStyle name="Normal 10" xfId="1137" xr:uid="{00000000-0005-0000-0000-000071040000}"/>
    <cellStyle name="Normal 10 2" xfId="1138" xr:uid="{00000000-0005-0000-0000-000072040000}"/>
    <cellStyle name="Normal 10 3" xfId="1139" xr:uid="{00000000-0005-0000-0000-000073040000}"/>
    <cellStyle name="Normal 10 4" xfId="1140" xr:uid="{00000000-0005-0000-0000-000074040000}"/>
    <cellStyle name="Normal 11" xfId="1141" xr:uid="{00000000-0005-0000-0000-000075040000}"/>
    <cellStyle name="Normal 11 2" xfId="1142" xr:uid="{00000000-0005-0000-0000-000076040000}"/>
    <cellStyle name="Normal 11 2 2" xfId="1143" xr:uid="{00000000-0005-0000-0000-000077040000}"/>
    <cellStyle name="Normal 11 3" xfId="1144" xr:uid="{00000000-0005-0000-0000-000078040000}"/>
    <cellStyle name="Normal 11 3 2" xfId="1145" xr:uid="{00000000-0005-0000-0000-000079040000}"/>
    <cellStyle name="Normal 11 4" xfId="1146" xr:uid="{00000000-0005-0000-0000-00007A040000}"/>
    <cellStyle name="Normal 11 5" xfId="1147" xr:uid="{00000000-0005-0000-0000-00007B040000}"/>
    <cellStyle name="Normal 12" xfId="1148" xr:uid="{00000000-0005-0000-0000-00007C040000}"/>
    <cellStyle name="Normal 12 2" xfId="1149" xr:uid="{00000000-0005-0000-0000-00007D040000}"/>
    <cellStyle name="Normal 12 2 2" xfId="1150" xr:uid="{00000000-0005-0000-0000-00007E040000}"/>
    <cellStyle name="Normal 12 2 3" xfId="1151" xr:uid="{00000000-0005-0000-0000-00007F040000}"/>
    <cellStyle name="Normal 12 3" xfId="1152" xr:uid="{00000000-0005-0000-0000-000080040000}"/>
    <cellStyle name="Normal 12 3 2" xfId="1153" xr:uid="{00000000-0005-0000-0000-000081040000}"/>
    <cellStyle name="Normal 12 4" xfId="1154" xr:uid="{00000000-0005-0000-0000-000082040000}"/>
    <cellStyle name="Normal 12 5" xfId="1155" xr:uid="{00000000-0005-0000-0000-000083040000}"/>
    <cellStyle name="Normal 13" xfId="1156" xr:uid="{00000000-0005-0000-0000-000084040000}"/>
    <cellStyle name="Normal 13 10" xfId="1157" xr:uid="{00000000-0005-0000-0000-000085040000}"/>
    <cellStyle name="Normal 13 11" xfId="1158" xr:uid="{00000000-0005-0000-0000-000086040000}"/>
    <cellStyle name="Normal 13 12" xfId="1159" xr:uid="{00000000-0005-0000-0000-000087040000}"/>
    <cellStyle name="Normal 13 13" xfId="1160" xr:uid="{00000000-0005-0000-0000-000088040000}"/>
    <cellStyle name="Normal 13 14" xfId="1161" xr:uid="{00000000-0005-0000-0000-000089040000}"/>
    <cellStyle name="Normal 13 15" xfId="1162" xr:uid="{00000000-0005-0000-0000-00008A040000}"/>
    <cellStyle name="Normal 13 16" xfId="1163" xr:uid="{00000000-0005-0000-0000-00008B040000}"/>
    <cellStyle name="Normal 13 16 2" xfId="1164" xr:uid="{00000000-0005-0000-0000-00008C040000}"/>
    <cellStyle name="Normal 13 17" xfId="1165" xr:uid="{00000000-0005-0000-0000-00008D040000}"/>
    <cellStyle name="Normal 13 2" xfId="1166" xr:uid="{00000000-0005-0000-0000-00008E040000}"/>
    <cellStyle name="Normal 13 3" xfId="1167" xr:uid="{00000000-0005-0000-0000-00008F040000}"/>
    <cellStyle name="Normal 13 3 2" xfId="1168" xr:uid="{00000000-0005-0000-0000-000090040000}"/>
    <cellStyle name="Normal 13 4" xfId="1169" xr:uid="{00000000-0005-0000-0000-000091040000}"/>
    <cellStyle name="Normal 13 5" xfId="1170" xr:uid="{00000000-0005-0000-0000-000092040000}"/>
    <cellStyle name="Normal 13 6" xfId="1171" xr:uid="{00000000-0005-0000-0000-000093040000}"/>
    <cellStyle name="Normal 13 7" xfId="1172" xr:uid="{00000000-0005-0000-0000-000094040000}"/>
    <cellStyle name="Normal 13 8" xfId="1173" xr:uid="{00000000-0005-0000-0000-000095040000}"/>
    <cellStyle name="Normal 13 9" xfId="1174" xr:uid="{00000000-0005-0000-0000-000096040000}"/>
    <cellStyle name="Normal 14" xfId="1175" xr:uid="{00000000-0005-0000-0000-000097040000}"/>
    <cellStyle name="Normal 14 2" xfId="1176" xr:uid="{00000000-0005-0000-0000-000098040000}"/>
    <cellStyle name="Normal 14 3" xfId="1177" xr:uid="{00000000-0005-0000-0000-000099040000}"/>
    <cellStyle name="Normal 15" xfId="1178" xr:uid="{00000000-0005-0000-0000-00009A040000}"/>
    <cellStyle name="Normal 15 2" xfId="1179" xr:uid="{00000000-0005-0000-0000-00009B040000}"/>
    <cellStyle name="Normal 16" xfId="1180" xr:uid="{00000000-0005-0000-0000-00009C040000}"/>
    <cellStyle name="Normal 16 2" xfId="1181" xr:uid="{00000000-0005-0000-0000-00009D040000}"/>
    <cellStyle name="Normal 17" xfId="1182" xr:uid="{00000000-0005-0000-0000-00009E040000}"/>
    <cellStyle name="Normal 17 2" xfId="1183" xr:uid="{00000000-0005-0000-0000-00009F040000}"/>
    <cellStyle name="Normal 18" xfId="1184" xr:uid="{00000000-0005-0000-0000-0000A0040000}"/>
    <cellStyle name="Normal 19" xfId="1185" xr:uid="{00000000-0005-0000-0000-0000A1040000}"/>
    <cellStyle name="Normal 19 2" xfId="1186" xr:uid="{00000000-0005-0000-0000-0000A2040000}"/>
    <cellStyle name="normal 2" xfId="1187" xr:uid="{00000000-0005-0000-0000-0000A3040000}"/>
    <cellStyle name="Normal 2 10" xfId="1188" xr:uid="{00000000-0005-0000-0000-0000A4040000}"/>
    <cellStyle name="Normal 2 10 2" xfId="1189" xr:uid="{00000000-0005-0000-0000-0000A5040000}"/>
    <cellStyle name="Normal 2 11" xfId="1190" xr:uid="{00000000-0005-0000-0000-0000A6040000}"/>
    <cellStyle name="normal 2 12" xfId="1191" xr:uid="{00000000-0005-0000-0000-0000A7040000}"/>
    <cellStyle name="Normal 2 12 2" xfId="1192" xr:uid="{00000000-0005-0000-0000-0000A8040000}"/>
    <cellStyle name="normal 2 12 3" xfId="1193" xr:uid="{00000000-0005-0000-0000-0000A9040000}"/>
    <cellStyle name="Normal 2 13" xfId="1194" xr:uid="{00000000-0005-0000-0000-0000AA040000}"/>
    <cellStyle name="Normal 2 14" xfId="1195" xr:uid="{00000000-0005-0000-0000-0000AB040000}"/>
    <cellStyle name="Normal 2 14 2" xfId="1196" xr:uid="{00000000-0005-0000-0000-0000AC040000}"/>
    <cellStyle name="normal 2 15" xfId="1197" xr:uid="{00000000-0005-0000-0000-0000AD040000}"/>
    <cellStyle name="Normal 2 15 2" xfId="1198" xr:uid="{00000000-0005-0000-0000-0000AE040000}"/>
    <cellStyle name="Normal 2 15 3" xfId="1199" xr:uid="{00000000-0005-0000-0000-0000AF040000}"/>
    <cellStyle name="normal 2 15 4" xfId="1200" xr:uid="{00000000-0005-0000-0000-0000B0040000}"/>
    <cellStyle name="Normal 2 15 5" xfId="1201" xr:uid="{00000000-0005-0000-0000-0000B1040000}"/>
    <cellStyle name="normal 2 15 6" xfId="1202" xr:uid="{00000000-0005-0000-0000-0000B2040000}"/>
    <cellStyle name="Normal 2 16" xfId="1203" xr:uid="{00000000-0005-0000-0000-0000B3040000}"/>
    <cellStyle name="Normal 2 16 2" xfId="1204" xr:uid="{00000000-0005-0000-0000-0000B4040000}"/>
    <cellStyle name="normal 2 16 3" xfId="1205" xr:uid="{00000000-0005-0000-0000-0000B5040000}"/>
    <cellStyle name="Normal 2 17" xfId="1206" xr:uid="{00000000-0005-0000-0000-0000B6040000}"/>
    <cellStyle name="Normal 2 17 2" xfId="1207" xr:uid="{00000000-0005-0000-0000-0000B7040000}"/>
    <cellStyle name="normal 2 17 3" xfId="1208" xr:uid="{00000000-0005-0000-0000-0000B8040000}"/>
    <cellStyle name="Normal 2 18" xfId="1209" xr:uid="{00000000-0005-0000-0000-0000B9040000}"/>
    <cellStyle name="Normal 2 18 2" xfId="1210" xr:uid="{00000000-0005-0000-0000-0000BA040000}"/>
    <cellStyle name="normal 2 18 3" xfId="1211" xr:uid="{00000000-0005-0000-0000-0000BB040000}"/>
    <cellStyle name="Normal 2 19" xfId="1212" xr:uid="{00000000-0005-0000-0000-0000BC040000}"/>
    <cellStyle name="Normal 2 19 2" xfId="1213" xr:uid="{00000000-0005-0000-0000-0000BD040000}"/>
    <cellStyle name="normal 2 19 3" xfId="1214" xr:uid="{00000000-0005-0000-0000-0000BE040000}"/>
    <cellStyle name="Normal 2 19 4" xfId="1215" xr:uid="{00000000-0005-0000-0000-0000BF040000}"/>
    <cellStyle name="Normal 2 2" xfId="1216" xr:uid="{00000000-0005-0000-0000-0000C0040000}"/>
    <cellStyle name="Normal 2 2 2" xfId="1217" xr:uid="{00000000-0005-0000-0000-0000C1040000}"/>
    <cellStyle name="Normal 2 2 2 2" xfId="1218" xr:uid="{00000000-0005-0000-0000-0000C2040000}"/>
    <cellStyle name="Normal 2 2 2 2 2" xfId="1219" xr:uid="{00000000-0005-0000-0000-0000C3040000}"/>
    <cellStyle name="Normal 2 2 2 3" xfId="1220" xr:uid="{00000000-0005-0000-0000-0000C4040000}"/>
    <cellStyle name="Normal 2 2 2 4" xfId="1221" xr:uid="{00000000-0005-0000-0000-0000C5040000}"/>
    <cellStyle name="Normal 2 2 2 5" xfId="1222" xr:uid="{00000000-0005-0000-0000-0000C6040000}"/>
    <cellStyle name="Normal 2 2 2 6" xfId="1223" xr:uid="{00000000-0005-0000-0000-0000C7040000}"/>
    <cellStyle name="Normal 2 2 3" xfId="1224" xr:uid="{00000000-0005-0000-0000-0000C8040000}"/>
    <cellStyle name="Normal 2 2 3 2" xfId="1225" xr:uid="{00000000-0005-0000-0000-0000C9040000}"/>
    <cellStyle name="Normal 2 2 3 2 2" xfId="1226" xr:uid="{00000000-0005-0000-0000-0000CA040000}"/>
    <cellStyle name="Normal 2 2 4" xfId="1227" xr:uid="{00000000-0005-0000-0000-0000CB040000}"/>
    <cellStyle name="Normal 2 2 5" xfId="1228" xr:uid="{00000000-0005-0000-0000-0000CC040000}"/>
    <cellStyle name="Normal 2 2 6" xfId="1229" xr:uid="{00000000-0005-0000-0000-0000CD040000}"/>
    <cellStyle name="Normal 2 2 7" xfId="1230" xr:uid="{00000000-0005-0000-0000-0000CE040000}"/>
    <cellStyle name="Normal 2 2 8" xfId="1231" xr:uid="{00000000-0005-0000-0000-0000CF040000}"/>
    <cellStyle name="Normal 2 20" xfId="1232" xr:uid="{00000000-0005-0000-0000-0000D0040000}"/>
    <cellStyle name="Normal 2 20 2" xfId="1233" xr:uid="{00000000-0005-0000-0000-0000D1040000}"/>
    <cellStyle name="normal 2 20 3" xfId="1234" xr:uid="{00000000-0005-0000-0000-0000D2040000}"/>
    <cellStyle name="Normal 2 21" xfId="1235" xr:uid="{00000000-0005-0000-0000-0000D3040000}"/>
    <cellStyle name="Normal 2 21 2" xfId="1236" xr:uid="{00000000-0005-0000-0000-0000D4040000}"/>
    <cellStyle name="Normal 2 21 3" xfId="1237" xr:uid="{00000000-0005-0000-0000-0000D5040000}"/>
    <cellStyle name="Normal 2 22" xfId="1238" xr:uid="{00000000-0005-0000-0000-0000D6040000}"/>
    <cellStyle name="Normal 2 22 2" xfId="1239" xr:uid="{00000000-0005-0000-0000-0000D7040000}"/>
    <cellStyle name="Normal 2 22 3" xfId="1240" xr:uid="{00000000-0005-0000-0000-0000D8040000}"/>
    <cellStyle name="Normal 2 23" xfId="1241" xr:uid="{00000000-0005-0000-0000-0000D9040000}"/>
    <cellStyle name="Normal 2 23 2" xfId="1242" xr:uid="{00000000-0005-0000-0000-0000DA040000}"/>
    <cellStyle name="normal 2 23 3" xfId="1243" xr:uid="{00000000-0005-0000-0000-0000DB040000}"/>
    <cellStyle name="Normal 2 24" xfId="1244" xr:uid="{00000000-0005-0000-0000-0000DC040000}"/>
    <cellStyle name="Normal 2 24 2" xfId="1245" xr:uid="{00000000-0005-0000-0000-0000DD040000}"/>
    <cellStyle name="normal 2 24 3" xfId="1246" xr:uid="{00000000-0005-0000-0000-0000DE040000}"/>
    <cellStyle name="Normal 2 25" xfId="1247" xr:uid="{00000000-0005-0000-0000-0000DF040000}"/>
    <cellStyle name="Normal 2 25 2" xfId="1248" xr:uid="{00000000-0005-0000-0000-0000E0040000}"/>
    <cellStyle name="Normal 2 25 3" xfId="1249" xr:uid="{00000000-0005-0000-0000-0000E1040000}"/>
    <cellStyle name="Normal 2 26" xfId="1250" xr:uid="{00000000-0005-0000-0000-0000E2040000}"/>
    <cellStyle name="Normal 2 26 2" xfId="1251" xr:uid="{00000000-0005-0000-0000-0000E3040000}"/>
    <cellStyle name="Normal 2 26 3" xfId="1252" xr:uid="{00000000-0005-0000-0000-0000E4040000}"/>
    <cellStyle name="Normal 2 27" xfId="1253" xr:uid="{00000000-0005-0000-0000-0000E5040000}"/>
    <cellStyle name="Normal 2 28" xfId="1254" xr:uid="{00000000-0005-0000-0000-0000E6040000}"/>
    <cellStyle name="Normal 2 29" xfId="1255" xr:uid="{00000000-0005-0000-0000-0000E7040000}"/>
    <cellStyle name="Normal 2 3" xfId="1256" xr:uid="{00000000-0005-0000-0000-0000E8040000}"/>
    <cellStyle name="Normal 2 3 2" xfId="1257" xr:uid="{00000000-0005-0000-0000-0000E9040000}"/>
    <cellStyle name="Normal 2 3 2 2" xfId="1258" xr:uid="{00000000-0005-0000-0000-0000EA040000}"/>
    <cellStyle name="Normal 2 3 3" xfId="1259" xr:uid="{00000000-0005-0000-0000-0000EB040000}"/>
    <cellStyle name="normal 2 30" xfId="1260" xr:uid="{00000000-0005-0000-0000-0000EC040000}"/>
    <cellStyle name="normal 2 31" xfId="1261" xr:uid="{00000000-0005-0000-0000-0000ED040000}"/>
    <cellStyle name="normal 2 32" xfId="1262" xr:uid="{00000000-0005-0000-0000-0000EE040000}"/>
    <cellStyle name="normal 2 33" xfId="1263" xr:uid="{00000000-0005-0000-0000-0000EF040000}"/>
    <cellStyle name="normal 2 34" xfId="1264" xr:uid="{00000000-0005-0000-0000-0000F0040000}"/>
    <cellStyle name="normal 2 35" xfId="1265" xr:uid="{00000000-0005-0000-0000-0000F1040000}"/>
    <cellStyle name="normal 2 36" xfId="1266" xr:uid="{00000000-0005-0000-0000-0000F2040000}"/>
    <cellStyle name="normal 2 37" xfId="1267" xr:uid="{00000000-0005-0000-0000-0000F3040000}"/>
    <cellStyle name="normal 2 38" xfId="1268" xr:uid="{00000000-0005-0000-0000-0000F4040000}"/>
    <cellStyle name="normal 2 39" xfId="1269" xr:uid="{00000000-0005-0000-0000-0000F5040000}"/>
    <cellStyle name="Normal 2 4" xfId="1270" xr:uid="{00000000-0005-0000-0000-0000F6040000}"/>
    <cellStyle name="Normal 2 4 2" xfId="1271" xr:uid="{00000000-0005-0000-0000-0000F7040000}"/>
    <cellStyle name="Normal 2 4 2 2" xfId="1272" xr:uid="{00000000-0005-0000-0000-0000F8040000}"/>
    <cellStyle name="Normal 2 4 2 3" xfId="1273" xr:uid="{00000000-0005-0000-0000-0000F9040000}"/>
    <cellStyle name="Normal 2 4 2 4" xfId="1274" xr:uid="{00000000-0005-0000-0000-0000FA040000}"/>
    <cellStyle name="Normal 2 4 3" xfId="1275" xr:uid="{00000000-0005-0000-0000-0000FB040000}"/>
    <cellStyle name="normal 2 40" xfId="1276" xr:uid="{00000000-0005-0000-0000-0000FC040000}"/>
    <cellStyle name="Normal 2 41" xfId="1277" xr:uid="{00000000-0005-0000-0000-0000FD040000}"/>
    <cellStyle name="Normal 2 41 2" xfId="1278" xr:uid="{00000000-0005-0000-0000-0000FE040000}"/>
    <cellStyle name="Normal 2 42" xfId="1279" xr:uid="{00000000-0005-0000-0000-0000FF040000}"/>
    <cellStyle name="Normal 2 42 2" xfId="1280" xr:uid="{00000000-0005-0000-0000-000000050000}"/>
    <cellStyle name="Normal 2 43" xfId="1281" xr:uid="{00000000-0005-0000-0000-000001050000}"/>
    <cellStyle name="Normal 2 44" xfId="1282" xr:uid="{00000000-0005-0000-0000-000002050000}"/>
    <cellStyle name="Normal 2 45" xfId="1283" xr:uid="{00000000-0005-0000-0000-000003050000}"/>
    <cellStyle name="normal 2 46" xfId="1284" xr:uid="{00000000-0005-0000-0000-000004050000}"/>
    <cellStyle name="Normal 2 47" xfId="1285" xr:uid="{00000000-0005-0000-0000-000005050000}"/>
    <cellStyle name="Normal 2 5" xfId="1286" xr:uid="{00000000-0005-0000-0000-000006050000}"/>
    <cellStyle name="Normal 2 5 2" xfId="1287" xr:uid="{00000000-0005-0000-0000-000007050000}"/>
    <cellStyle name="Normal 2 5 2 2" xfId="1288" xr:uid="{00000000-0005-0000-0000-000008050000}"/>
    <cellStyle name="Normal 2 5 2 3" xfId="1289" xr:uid="{00000000-0005-0000-0000-000009050000}"/>
    <cellStyle name="Normal 2 5 2 4" xfId="1290" xr:uid="{00000000-0005-0000-0000-00000A050000}"/>
    <cellStyle name="Normal 2 5 3" xfId="1291" xr:uid="{00000000-0005-0000-0000-00000B050000}"/>
    <cellStyle name="Normal 2 6" xfId="1292" xr:uid="{00000000-0005-0000-0000-00000C050000}"/>
    <cellStyle name="Normal 2 6 2" xfId="1293" xr:uid="{00000000-0005-0000-0000-00000D050000}"/>
    <cellStyle name="Normal 2 6 2 2" xfId="1294" xr:uid="{00000000-0005-0000-0000-00000E050000}"/>
    <cellStyle name="Normal 2 6 2 3" xfId="1295" xr:uid="{00000000-0005-0000-0000-00000F050000}"/>
    <cellStyle name="Normal 2 6 2 4" xfId="1296" xr:uid="{00000000-0005-0000-0000-000010050000}"/>
    <cellStyle name="Normal 2 7" xfId="1297" xr:uid="{00000000-0005-0000-0000-000011050000}"/>
    <cellStyle name="Normal 2 7 2" xfId="1298" xr:uid="{00000000-0005-0000-0000-000012050000}"/>
    <cellStyle name="Normal 2 7 2 2" xfId="1299" xr:uid="{00000000-0005-0000-0000-000013050000}"/>
    <cellStyle name="Normal 2 7 2 2 2" xfId="1300" xr:uid="{00000000-0005-0000-0000-000014050000}"/>
    <cellStyle name="Normal 2 7 2 2 3" xfId="1301" xr:uid="{00000000-0005-0000-0000-000015050000}"/>
    <cellStyle name="Normal 2 7 2 3" xfId="1302" xr:uid="{00000000-0005-0000-0000-000016050000}"/>
    <cellStyle name="Normal 2 73" xfId="1303" xr:uid="{00000000-0005-0000-0000-000017050000}"/>
    <cellStyle name="Normal 2 8" xfId="1304" xr:uid="{00000000-0005-0000-0000-000018050000}"/>
    <cellStyle name="Normal 2 8 2" xfId="1305" xr:uid="{00000000-0005-0000-0000-000019050000}"/>
    <cellStyle name="Normal 2 8 2 2" xfId="1306" xr:uid="{00000000-0005-0000-0000-00001A050000}"/>
    <cellStyle name="Normal 2 8 2 3" xfId="1307" xr:uid="{00000000-0005-0000-0000-00001B050000}"/>
    <cellStyle name="Normal 2 8 2 4" xfId="1308" xr:uid="{00000000-0005-0000-0000-00001C050000}"/>
    <cellStyle name="Normal 2 9" xfId="1309" xr:uid="{00000000-0005-0000-0000-00001D050000}"/>
    <cellStyle name="Normal 20" xfId="1310" xr:uid="{00000000-0005-0000-0000-00001E050000}"/>
    <cellStyle name="Normal 20 2" xfId="1311" xr:uid="{00000000-0005-0000-0000-00001F050000}"/>
    <cellStyle name="Normal 21" xfId="1312" xr:uid="{00000000-0005-0000-0000-000020050000}"/>
    <cellStyle name="Normal 21 2" xfId="1313" xr:uid="{00000000-0005-0000-0000-000021050000}"/>
    <cellStyle name="Normal 22" xfId="1314" xr:uid="{00000000-0005-0000-0000-000022050000}"/>
    <cellStyle name="Normal 23" xfId="1315" xr:uid="{00000000-0005-0000-0000-000023050000}"/>
    <cellStyle name="Normal 24" xfId="1316" xr:uid="{00000000-0005-0000-0000-000024050000}"/>
    <cellStyle name="Normal 25" xfId="1317" xr:uid="{00000000-0005-0000-0000-000025050000}"/>
    <cellStyle name="Normal 26" xfId="1318" xr:uid="{00000000-0005-0000-0000-000026050000}"/>
    <cellStyle name="Normal 27" xfId="1319" xr:uid="{00000000-0005-0000-0000-000027050000}"/>
    <cellStyle name="normal 3" xfId="1320" xr:uid="{00000000-0005-0000-0000-000028050000}"/>
    <cellStyle name="Normal 3 10" xfId="1321" xr:uid="{00000000-0005-0000-0000-000029050000}"/>
    <cellStyle name="Normal 3 11" xfId="1322" xr:uid="{00000000-0005-0000-0000-00002A050000}"/>
    <cellStyle name="Normal 3 12" xfId="1323" xr:uid="{00000000-0005-0000-0000-00002B050000}"/>
    <cellStyle name="Normal 3 13" xfId="1324" xr:uid="{00000000-0005-0000-0000-00002C050000}"/>
    <cellStyle name="Normal 3 14" xfId="1325" xr:uid="{00000000-0005-0000-0000-00002D050000}"/>
    <cellStyle name="normal 3 15" xfId="1326" xr:uid="{00000000-0005-0000-0000-00002E050000}"/>
    <cellStyle name="Normal 3 2" xfId="1327" xr:uid="{00000000-0005-0000-0000-00002F050000}"/>
    <cellStyle name="Normal 3 2 2" xfId="1328" xr:uid="{00000000-0005-0000-0000-000030050000}"/>
    <cellStyle name="Normal 3 2 2 2" xfId="1329" xr:uid="{00000000-0005-0000-0000-000031050000}"/>
    <cellStyle name="Normal 3 2 3" xfId="1330" xr:uid="{00000000-0005-0000-0000-000032050000}"/>
    <cellStyle name="Normal 3 2 4" xfId="1331" xr:uid="{00000000-0005-0000-0000-000033050000}"/>
    <cellStyle name="Normal 3 2 5" xfId="1332" xr:uid="{00000000-0005-0000-0000-000034050000}"/>
    <cellStyle name="Normal 3 3" xfId="1333" xr:uid="{00000000-0005-0000-0000-000035050000}"/>
    <cellStyle name="Normal 3 4" xfId="1334" xr:uid="{00000000-0005-0000-0000-000036050000}"/>
    <cellStyle name="Normal 3 5" xfId="1335" xr:uid="{00000000-0005-0000-0000-000037050000}"/>
    <cellStyle name="Normal 3 6" xfId="1336" xr:uid="{00000000-0005-0000-0000-000038050000}"/>
    <cellStyle name="Normal 3 7" xfId="1337" xr:uid="{00000000-0005-0000-0000-000039050000}"/>
    <cellStyle name="Normal 3 8" xfId="1338" xr:uid="{00000000-0005-0000-0000-00003A050000}"/>
    <cellStyle name="Normal 3 9" xfId="1339" xr:uid="{00000000-0005-0000-0000-00003B050000}"/>
    <cellStyle name="Normal 3 9 2" xfId="1340" xr:uid="{00000000-0005-0000-0000-00003C050000}"/>
    <cellStyle name="Normal 3 9 3" xfId="1341" xr:uid="{00000000-0005-0000-0000-00003D050000}"/>
    <cellStyle name="Normal 33" xfId="1342" xr:uid="{00000000-0005-0000-0000-00003E050000}"/>
    <cellStyle name="Normal 4" xfId="1343" xr:uid="{00000000-0005-0000-0000-00003F050000}"/>
    <cellStyle name="Normal 4 10" xfId="1344" xr:uid="{00000000-0005-0000-0000-000040050000}"/>
    <cellStyle name="Normal 4 10 2" xfId="1345" xr:uid="{00000000-0005-0000-0000-000041050000}"/>
    <cellStyle name="Normal 4 2" xfId="1346" xr:uid="{00000000-0005-0000-0000-000042050000}"/>
    <cellStyle name="Normal 4 2 2" xfId="1347" xr:uid="{00000000-0005-0000-0000-000043050000}"/>
    <cellStyle name="Normal 4 2 4" xfId="1348" xr:uid="{00000000-0005-0000-0000-000044050000}"/>
    <cellStyle name="Normal 4 3" xfId="1349" xr:uid="{00000000-0005-0000-0000-000045050000}"/>
    <cellStyle name="Normal 4 3 2" xfId="1350" xr:uid="{00000000-0005-0000-0000-000046050000}"/>
    <cellStyle name="Normal 4 3 3" xfId="1351" xr:uid="{00000000-0005-0000-0000-000047050000}"/>
    <cellStyle name="Normal 4 3 4" xfId="1352" xr:uid="{00000000-0005-0000-0000-000048050000}"/>
    <cellStyle name="Normal 4 3 5" xfId="1353" xr:uid="{00000000-0005-0000-0000-000049050000}"/>
    <cellStyle name="Normal 4 3 6" xfId="1354" xr:uid="{00000000-0005-0000-0000-00004A050000}"/>
    <cellStyle name="Normal 4 4" xfId="1355" xr:uid="{00000000-0005-0000-0000-00004B050000}"/>
    <cellStyle name="Normal 4 5" xfId="1356" xr:uid="{00000000-0005-0000-0000-00004C050000}"/>
    <cellStyle name="Normal 4 6" xfId="1357" xr:uid="{00000000-0005-0000-0000-00004D050000}"/>
    <cellStyle name="Normal 4 6 2" xfId="1358" xr:uid="{00000000-0005-0000-0000-00004E050000}"/>
    <cellStyle name="Normal 4 7" xfId="1359" xr:uid="{00000000-0005-0000-0000-00004F050000}"/>
    <cellStyle name="Normal 4 8" xfId="1360" xr:uid="{00000000-0005-0000-0000-000050050000}"/>
    <cellStyle name="Normal 4 9" xfId="1361" xr:uid="{00000000-0005-0000-0000-000051050000}"/>
    <cellStyle name="Normal 5" xfId="1362" xr:uid="{00000000-0005-0000-0000-000052050000}"/>
    <cellStyle name="Normal 5 10" xfId="1363" xr:uid="{00000000-0005-0000-0000-000053050000}"/>
    <cellStyle name="Normal 5 2" xfId="1364" xr:uid="{00000000-0005-0000-0000-000054050000}"/>
    <cellStyle name="Normal 5 2 2" xfId="1365" xr:uid="{00000000-0005-0000-0000-000055050000}"/>
    <cellStyle name="Normal 5 3" xfId="1366" xr:uid="{00000000-0005-0000-0000-000056050000}"/>
    <cellStyle name="Normal 5 4" xfId="1367" xr:uid="{00000000-0005-0000-0000-000057050000}"/>
    <cellStyle name="normal 5 5" xfId="1368" xr:uid="{00000000-0005-0000-0000-000058050000}"/>
    <cellStyle name="Normal 5 5 2" xfId="1369" xr:uid="{00000000-0005-0000-0000-000059050000}"/>
    <cellStyle name="Normal 5 6" xfId="1370" xr:uid="{00000000-0005-0000-0000-00005A050000}"/>
    <cellStyle name="Normal 5 7" xfId="1371" xr:uid="{00000000-0005-0000-0000-00005B050000}"/>
    <cellStyle name="Normal 5 8" xfId="1372" xr:uid="{00000000-0005-0000-0000-00005C050000}"/>
    <cellStyle name="Normal 5 9" xfId="1373" xr:uid="{00000000-0005-0000-0000-00005D050000}"/>
    <cellStyle name="Normal 6" xfId="1374" xr:uid="{00000000-0005-0000-0000-00005E050000}"/>
    <cellStyle name="Normal 6 2" xfId="1375" xr:uid="{00000000-0005-0000-0000-00005F050000}"/>
    <cellStyle name="Normal 6 2 2" xfId="1376" xr:uid="{00000000-0005-0000-0000-000060050000}"/>
    <cellStyle name="Normal 6 3" xfId="1377" xr:uid="{00000000-0005-0000-0000-000061050000}"/>
    <cellStyle name="Normal 7" xfId="1378" xr:uid="{00000000-0005-0000-0000-000062050000}"/>
    <cellStyle name="Normal 7 2" xfId="1379" xr:uid="{00000000-0005-0000-0000-000063050000}"/>
    <cellStyle name="Normal 7 2 2" xfId="1380" xr:uid="{00000000-0005-0000-0000-000064050000}"/>
    <cellStyle name="Normal 7 3" xfId="1381" xr:uid="{00000000-0005-0000-0000-000065050000}"/>
    <cellStyle name="Normal 7 4" xfId="1382" xr:uid="{00000000-0005-0000-0000-000066050000}"/>
    <cellStyle name="Normal 7 5" xfId="1383" xr:uid="{00000000-0005-0000-0000-000067050000}"/>
    <cellStyle name="Normal 7 5 2" xfId="1384" xr:uid="{00000000-0005-0000-0000-000068050000}"/>
    <cellStyle name="Normal 7 5 3" xfId="1385" xr:uid="{00000000-0005-0000-0000-000069050000}"/>
    <cellStyle name="Normal 7 5 4" xfId="1386" xr:uid="{00000000-0005-0000-0000-00006A050000}"/>
    <cellStyle name="Normal 7 6" xfId="1387" xr:uid="{00000000-0005-0000-0000-00006B050000}"/>
    <cellStyle name="Normal 8" xfId="1388" xr:uid="{00000000-0005-0000-0000-00006C050000}"/>
    <cellStyle name="Normal 8 2" xfId="1389" xr:uid="{00000000-0005-0000-0000-00006D050000}"/>
    <cellStyle name="Normal 8 2 2" xfId="1390" xr:uid="{00000000-0005-0000-0000-00006E050000}"/>
    <cellStyle name="Normal 8 3" xfId="1391" xr:uid="{00000000-0005-0000-0000-00006F050000}"/>
    <cellStyle name="Normal 8 4" xfId="1392" xr:uid="{00000000-0005-0000-0000-000070050000}"/>
    <cellStyle name="Normal 8 5" xfId="1393" xr:uid="{00000000-0005-0000-0000-000071050000}"/>
    <cellStyle name="Normal 8 5 2" xfId="1394" xr:uid="{00000000-0005-0000-0000-000072050000}"/>
    <cellStyle name="Normal 8 6" xfId="1395" xr:uid="{00000000-0005-0000-0000-000073050000}"/>
    <cellStyle name="Normal 8 7" xfId="1396" xr:uid="{00000000-0005-0000-0000-000074050000}"/>
    <cellStyle name="Normal 8 8" xfId="1397" xr:uid="{00000000-0005-0000-0000-000075050000}"/>
    <cellStyle name="Normal 9" xfId="1398" xr:uid="{00000000-0005-0000-0000-000076050000}"/>
    <cellStyle name="Normal 9 2" xfId="1399" xr:uid="{00000000-0005-0000-0000-000077050000}"/>
    <cellStyle name="Normal 9 3" xfId="1400" xr:uid="{00000000-0005-0000-0000-000078050000}"/>
    <cellStyle name="Normal 9 3 2" xfId="1401" xr:uid="{00000000-0005-0000-0000-000079050000}"/>
    <cellStyle name="Normal 9 4" xfId="1402" xr:uid="{00000000-0005-0000-0000-00007A050000}"/>
    <cellStyle name="Normal 9 5" xfId="1403" xr:uid="{00000000-0005-0000-0000-00007B050000}"/>
    <cellStyle name="Normal_04-033- NPK POPIS PZR-E" xfId="1404" xr:uid="{00000000-0005-0000-0000-00007C050000}"/>
    <cellStyle name="Normal_iskra sistemi.15" xfId="1405" xr:uid="{00000000-0005-0000-0000-00007D050000}"/>
    <cellStyle name="Normal_Ponuda - var. 1" xfId="1406" xr:uid="{00000000-0005-0000-0000-00007E050000}"/>
    <cellStyle name="Normale_CCTV Price List Jan-Jun 2005" xfId="1407" xr:uid="{00000000-0005-0000-0000-00007F050000}"/>
    <cellStyle name="Note 2" xfId="1408" xr:uid="{00000000-0005-0000-0000-000080050000}"/>
    <cellStyle name="Note 2 10" xfId="1409" xr:uid="{00000000-0005-0000-0000-000081050000}"/>
    <cellStyle name="Note 2 10 2" xfId="1410" xr:uid="{00000000-0005-0000-0000-000082050000}"/>
    <cellStyle name="Note 2 11" xfId="1411" xr:uid="{00000000-0005-0000-0000-000083050000}"/>
    <cellStyle name="Note 2 11 2" xfId="1412" xr:uid="{00000000-0005-0000-0000-000084050000}"/>
    <cellStyle name="Note 2 12" xfId="1413" xr:uid="{00000000-0005-0000-0000-000085050000}"/>
    <cellStyle name="Note 2 12 2" xfId="1414" xr:uid="{00000000-0005-0000-0000-000086050000}"/>
    <cellStyle name="Note 2 13" xfId="1415" xr:uid="{00000000-0005-0000-0000-000087050000}"/>
    <cellStyle name="Note 2 13 2" xfId="1416" xr:uid="{00000000-0005-0000-0000-000088050000}"/>
    <cellStyle name="Note 2 14" xfId="1417" xr:uid="{00000000-0005-0000-0000-000089050000}"/>
    <cellStyle name="Note 2 14 2" xfId="1418" xr:uid="{00000000-0005-0000-0000-00008A050000}"/>
    <cellStyle name="Note 2 15" xfId="1419" xr:uid="{00000000-0005-0000-0000-00008B050000}"/>
    <cellStyle name="Note 2 15 2" xfId="1420" xr:uid="{00000000-0005-0000-0000-00008C050000}"/>
    <cellStyle name="Note 2 16" xfId="1421" xr:uid="{00000000-0005-0000-0000-00008D050000}"/>
    <cellStyle name="Note 2 16 2" xfId="1422" xr:uid="{00000000-0005-0000-0000-00008E050000}"/>
    <cellStyle name="Note 2 16 2 2" xfId="1423" xr:uid="{00000000-0005-0000-0000-00008F050000}"/>
    <cellStyle name="Note 2 16 3" xfId="1424" xr:uid="{00000000-0005-0000-0000-000090050000}"/>
    <cellStyle name="Note 2 17" xfId="1425" xr:uid="{00000000-0005-0000-0000-000091050000}"/>
    <cellStyle name="Note 2 17 2" xfId="1426" xr:uid="{00000000-0005-0000-0000-000092050000}"/>
    <cellStyle name="Note 2 17 2 2" xfId="1427" xr:uid="{00000000-0005-0000-0000-000093050000}"/>
    <cellStyle name="Note 2 17 3" xfId="1428" xr:uid="{00000000-0005-0000-0000-000094050000}"/>
    <cellStyle name="Note 2 18" xfId="1429" xr:uid="{00000000-0005-0000-0000-000095050000}"/>
    <cellStyle name="Note 2 19" xfId="1430" xr:uid="{00000000-0005-0000-0000-000096050000}"/>
    <cellStyle name="Note 2 19 2" xfId="1431" xr:uid="{00000000-0005-0000-0000-000097050000}"/>
    <cellStyle name="Note 2 2" xfId="1432" xr:uid="{00000000-0005-0000-0000-000098050000}"/>
    <cellStyle name="Note 2 2 2" xfId="1433" xr:uid="{00000000-0005-0000-0000-000099050000}"/>
    <cellStyle name="Note 2 2 2 2" xfId="1434" xr:uid="{00000000-0005-0000-0000-00009A050000}"/>
    <cellStyle name="Note 2 2 2 2 2" xfId="1435" xr:uid="{00000000-0005-0000-0000-00009B050000}"/>
    <cellStyle name="Note 2 2 3" xfId="1436" xr:uid="{00000000-0005-0000-0000-00009C050000}"/>
    <cellStyle name="Note 2 2 4" xfId="1437" xr:uid="{00000000-0005-0000-0000-00009D050000}"/>
    <cellStyle name="Note 2 2 4 2" xfId="1438" xr:uid="{00000000-0005-0000-0000-00009E050000}"/>
    <cellStyle name="Note 2 20" xfId="1439" xr:uid="{00000000-0005-0000-0000-00009F050000}"/>
    <cellStyle name="Note 2 3" xfId="1440" xr:uid="{00000000-0005-0000-0000-0000A0050000}"/>
    <cellStyle name="Note 2 3 2" xfId="1441" xr:uid="{00000000-0005-0000-0000-0000A1050000}"/>
    <cellStyle name="Note 2 3 3" xfId="1442" xr:uid="{00000000-0005-0000-0000-0000A2050000}"/>
    <cellStyle name="Note 2 3 4" xfId="1443" xr:uid="{00000000-0005-0000-0000-0000A3050000}"/>
    <cellStyle name="Note 2 4" xfId="1444" xr:uid="{00000000-0005-0000-0000-0000A4050000}"/>
    <cellStyle name="Note 2 4 2" xfId="1445" xr:uid="{00000000-0005-0000-0000-0000A5050000}"/>
    <cellStyle name="Note 2 4 3" xfId="1446" xr:uid="{00000000-0005-0000-0000-0000A6050000}"/>
    <cellStyle name="Note 2 4 3 2" xfId="1447" xr:uid="{00000000-0005-0000-0000-0000A7050000}"/>
    <cellStyle name="Note 2 4 3 2 2" xfId="1448" xr:uid="{00000000-0005-0000-0000-0000A8050000}"/>
    <cellStyle name="Note 2 4 3 3" xfId="1449" xr:uid="{00000000-0005-0000-0000-0000A9050000}"/>
    <cellStyle name="Note 2 4 4" xfId="1450" xr:uid="{00000000-0005-0000-0000-0000AA050000}"/>
    <cellStyle name="Note 2 5" xfId="1451" xr:uid="{00000000-0005-0000-0000-0000AB050000}"/>
    <cellStyle name="Note 2 5 2" xfId="1452" xr:uid="{00000000-0005-0000-0000-0000AC050000}"/>
    <cellStyle name="Note 2 5 3" xfId="1453" xr:uid="{00000000-0005-0000-0000-0000AD050000}"/>
    <cellStyle name="Note 2 5 3 2" xfId="1454" xr:uid="{00000000-0005-0000-0000-0000AE050000}"/>
    <cellStyle name="Note 2 5 3 2 2" xfId="1455" xr:uid="{00000000-0005-0000-0000-0000AF050000}"/>
    <cellStyle name="Note 2 5 3 3" xfId="1456" xr:uid="{00000000-0005-0000-0000-0000B0050000}"/>
    <cellStyle name="Note 2 5 4" xfId="1457" xr:uid="{00000000-0005-0000-0000-0000B1050000}"/>
    <cellStyle name="Note 2 6" xfId="1458" xr:uid="{00000000-0005-0000-0000-0000B2050000}"/>
    <cellStyle name="Note 2 6 2" xfId="1459" xr:uid="{00000000-0005-0000-0000-0000B3050000}"/>
    <cellStyle name="Note 2 7" xfId="1460" xr:uid="{00000000-0005-0000-0000-0000B4050000}"/>
    <cellStyle name="Note 2 7 2" xfId="1461" xr:uid="{00000000-0005-0000-0000-0000B5050000}"/>
    <cellStyle name="Note 2 8" xfId="1462" xr:uid="{00000000-0005-0000-0000-0000B6050000}"/>
    <cellStyle name="Note 2 8 2" xfId="1463" xr:uid="{00000000-0005-0000-0000-0000B7050000}"/>
    <cellStyle name="Note 2 9" xfId="1464" xr:uid="{00000000-0005-0000-0000-0000B8050000}"/>
    <cellStyle name="Note 2 9 2" xfId="1465" xr:uid="{00000000-0005-0000-0000-0000B9050000}"/>
    <cellStyle name="Note 3" xfId="1466" xr:uid="{00000000-0005-0000-0000-0000BA050000}"/>
    <cellStyle name="Note 3 10" xfId="1467" xr:uid="{00000000-0005-0000-0000-0000BB050000}"/>
    <cellStyle name="Note 3 10 2" xfId="1468" xr:uid="{00000000-0005-0000-0000-0000BC050000}"/>
    <cellStyle name="Note 3 11" xfId="1469" xr:uid="{00000000-0005-0000-0000-0000BD050000}"/>
    <cellStyle name="Note 3 11 2" xfId="1470" xr:uid="{00000000-0005-0000-0000-0000BE050000}"/>
    <cellStyle name="Note 3 12" xfId="1471" xr:uid="{00000000-0005-0000-0000-0000BF050000}"/>
    <cellStyle name="Note 3 12 2" xfId="1472" xr:uid="{00000000-0005-0000-0000-0000C0050000}"/>
    <cellStyle name="Note 3 13" xfId="1473" xr:uid="{00000000-0005-0000-0000-0000C1050000}"/>
    <cellStyle name="Note 3 13 2" xfId="1474" xr:uid="{00000000-0005-0000-0000-0000C2050000}"/>
    <cellStyle name="Note 3 14" xfId="1475" xr:uid="{00000000-0005-0000-0000-0000C3050000}"/>
    <cellStyle name="Note 3 14 2" xfId="1476" xr:uid="{00000000-0005-0000-0000-0000C4050000}"/>
    <cellStyle name="Note 3 15" xfId="1477" xr:uid="{00000000-0005-0000-0000-0000C5050000}"/>
    <cellStyle name="Note 3 15 2" xfId="1478" xr:uid="{00000000-0005-0000-0000-0000C6050000}"/>
    <cellStyle name="Note 3 16" xfId="1479" xr:uid="{00000000-0005-0000-0000-0000C7050000}"/>
    <cellStyle name="Note 3 2" xfId="1480" xr:uid="{00000000-0005-0000-0000-0000C8050000}"/>
    <cellStyle name="Note 3 2 2" xfId="1481" xr:uid="{00000000-0005-0000-0000-0000C9050000}"/>
    <cellStyle name="Note 3 2 2 2" xfId="1482" xr:uid="{00000000-0005-0000-0000-0000CA050000}"/>
    <cellStyle name="Note 3 2 2 2 2" xfId="1483" xr:uid="{00000000-0005-0000-0000-0000CB050000}"/>
    <cellStyle name="Note 3 2 3" xfId="1484" xr:uid="{00000000-0005-0000-0000-0000CC050000}"/>
    <cellStyle name="Note 3 2 4" xfId="1485" xr:uid="{00000000-0005-0000-0000-0000CD050000}"/>
    <cellStyle name="Note 3 3" xfId="1486" xr:uid="{00000000-0005-0000-0000-0000CE050000}"/>
    <cellStyle name="Note 3 3 2" xfId="1487" xr:uid="{00000000-0005-0000-0000-0000CF050000}"/>
    <cellStyle name="Note 3 3 2 2" xfId="1488" xr:uid="{00000000-0005-0000-0000-0000D0050000}"/>
    <cellStyle name="Note 3 4" xfId="1489" xr:uid="{00000000-0005-0000-0000-0000D1050000}"/>
    <cellStyle name="Note 3 4 2" xfId="1490" xr:uid="{00000000-0005-0000-0000-0000D2050000}"/>
    <cellStyle name="Note 3 5" xfId="1491" xr:uid="{00000000-0005-0000-0000-0000D3050000}"/>
    <cellStyle name="Note 3 5 2" xfId="1492" xr:uid="{00000000-0005-0000-0000-0000D4050000}"/>
    <cellStyle name="Note 3 6" xfId="1493" xr:uid="{00000000-0005-0000-0000-0000D5050000}"/>
    <cellStyle name="Note 3 6 2" xfId="1494" xr:uid="{00000000-0005-0000-0000-0000D6050000}"/>
    <cellStyle name="Note 3 7" xfId="1495" xr:uid="{00000000-0005-0000-0000-0000D7050000}"/>
    <cellStyle name="Note 3 7 2" xfId="1496" xr:uid="{00000000-0005-0000-0000-0000D8050000}"/>
    <cellStyle name="Note 3 8" xfId="1497" xr:uid="{00000000-0005-0000-0000-0000D9050000}"/>
    <cellStyle name="Note 3 8 2" xfId="1498" xr:uid="{00000000-0005-0000-0000-0000DA050000}"/>
    <cellStyle name="Note 3 9" xfId="1499" xr:uid="{00000000-0005-0000-0000-0000DB050000}"/>
    <cellStyle name="Note 3 9 2" xfId="1500" xr:uid="{00000000-0005-0000-0000-0000DC050000}"/>
    <cellStyle name="Note 4" xfId="1501" xr:uid="{00000000-0005-0000-0000-0000DD050000}"/>
    <cellStyle name="Note 4 10" xfId="1502" xr:uid="{00000000-0005-0000-0000-0000DE050000}"/>
    <cellStyle name="Note 4 10 2" xfId="1503" xr:uid="{00000000-0005-0000-0000-0000DF050000}"/>
    <cellStyle name="Note 4 11" xfId="1504" xr:uid="{00000000-0005-0000-0000-0000E0050000}"/>
    <cellStyle name="Note 4 11 2" xfId="1505" xr:uid="{00000000-0005-0000-0000-0000E1050000}"/>
    <cellStyle name="Note 4 12" xfId="1506" xr:uid="{00000000-0005-0000-0000-0000E2050000}"/>
    <cellStyle name="Note 4 12 2" xfId="1507" xr:uid="{00000000-0005-0000-0000-0000E3050000}"/>
    <cellStyle name="Note 4 13" xfId="1508" xr:uid="{00000000-0005-0000-0000-0000E4050000}"/>
    <cellStyle name="Note 4 13 2" xfId="1509" xr:uid="{00000000-0005-0000-0000-0000E5050000}"/>
    <cellStyle name="Note 4 14" xfId="1510" xr:uid="{00000000-0005-0000-0000-0000E6050000}"/>
    <cellStyle name="Note 4 14 2" xfId="1511" xr:uid="{00000000-0005-0000-0000-0000E7050000}"/>
    <cellStyle name="Note 4 15" xfId="1512" xr:uid="{00000000-0005-0000-0000-0000E8050000}"/>
    <cellStyle name="Note 4 15 2" xfId="1513" xr:uid="{00000000-0005-0000-0000-0000E9050000}"/>
    <cellStyle name="Note 4 16" xfId="1514" xr:uid="{00000000-0005-0000-0000-0000EA050000}"/>
    <cellStyle name="Note 4 2" xfId="1515" xr:uid="{00000000-0005-0000-0000-0000EB050000}"/>
    <cellStyle name="Note 4 2 2" xfId="1516" xr:uid="{00000000-0005-0000-0000-0000EC050000}"/>
    <cellStyle name="Note 4 2 2 2" xfId="1517" xr:uid="{00000000-0005-0000-0000-0000ED050000}"/>
    <cellStyle name="Note 4 2 2 2 2" xfId="1518" xr:uid="{00000000-0005-0000-0000-0000EE050000}"/>
    <cellStyle name="Note 4 2 3" xfId="1519" xr:uid="{00000000-0005-0000-0000-0000EF050000}"/>
    <cellStyle name="Note 4 2 4" xfId="1520" xr:uid="{00000000-0005-0000-0000-0000F0050000}"/>
    <cellStyle name="Note 4 3" xfId="1521" xr:uid="{00000000-0005-0000-0000-0000F1050000}"/>
    <cellStyle name="Note 4 3 2" xfId="1522" xr:uid="{00000000-0005-0000-0000-0000F2050000}"/>
    <cellStyle name="Note 4 3 2 2" xfId="1523" xr:uid="{00000000-0005-0000-0000-0000F3050000}"/>
    <cellStyle name="Note 4 4" xfId="1524" xr:uid="{00000000-0005-0000-0000-0000F4050000}"/>
    <cellStyle name="Note 4 4 2" xfId="1525" xr:uid="{00000000-0005-0000-0000-0000F5050000}"/>
    <cellStyle name="Note 4 5" xfId="1526" xr:uid="{00000000-0005-0000-0000-0000F6050000}"/>
    <cellStyle name="Note 4 5 2" xfId="1527" xr:uid="{00000000-0005-0000-0000-0000F7050000}"/>
    <cellStyle name="Note 4 6" xfId="1528" xr:uid="{00000000-0005-0000-0000-0000F8050000}"/>
    <cellStyle name="Note 4 6 2" xfId="1529" xr:uid="{00000000-0005-0000-0000-0000F9050000}"/>
    <cellStyle name="Note 4 7" xfId="1530" xr:uid="{00000000-0005-0000-0000-0000FA050000}"/>
    <cellStyle name="Note 4 7 2" xfId="1531" xr:uid="{00000000-0005-0000-0000-0000FB050000}"/>
    <cellStyle name="Note 4 8" xfId="1532" xr:uid="{00000000-0005-0000-0000-0000FC050000}"/>
    <cellStyle name="Note 4 8 2" xfId="1533" xr:uid="{00000000-0005-0000-0000-0000FD050000}"/>
    <cellStyle name="Note 4 9" xfId="1534" xr:uid="{00000000-0005-0000-0000-0000FE050000}"/>
    <cellStyle name="Note 4 9 2" xfId="1535" xr:uid="{00000000-0005-0000-0000-0000FF050000}"/>
    <cellStyle name="Note 5" xfId="1536" xr:uid="{00000000-0005-0000-0000-000000060000}"/>
    <cellStyle name="Note 5 10" xfId="1537" xr:uid="{00000000-0005-0000-0000-000001060000}"/>
    <cellStyle name="Note 5 10 2" xfId="1538" xr:uid="{00000000-0005-0000-0000-000002060000}"/>
    <cellStyle name="Note 5 11" xfId="1539" xr:uid="{00000000-0005-0000-0000-000003060000}"/>
    <cellStyle name="Note 5 11 2" xfId="1540" xr:uid="{00000000-0005-0000-0000-000004060000}"/>
    <cellStyle name="Note 5 12" xfId="1541" xr:uid="{00000000-0005-0000-0000-000005060000}"/>
    <cellStyle name="Note 5 12 2" xfId="1542" xr:uid="{00000000-0005-0000-0000-000006060000}"/>
    <cellStyle name="Note 5 13" xfId="1543" xr:uid="{00000000-0005-0000-0000-000007060000}"/>
    <cellStyle name="Note 5 13 2" xfId="1544" xr:uid="{00000000-0005-0000-0000-000008060000}"/>
    <cellStyle name="Note 5 14" xfId="1545" xr:uid="{00000000-0005-0000-0000-000009060000}"/>
    <cellStyle name="Note 5 14 2" xfId="1546" xr:uid="{00000000-0005-0000-0000-00000A060000}"/>
    <cellStyle name="Note 5 15" xfId="1547" xr:uid="{00000000-0005-0000-0000-00000B060000}"/>
    <cellStyle name="Note 5 15 2" xfId="1548" xr:uid="{00000000-0005-0000-0000-00000C060000}"/>
    <cellStyle name="Note 5 16" xfId="1549" xr:uid="{00000000-0005-0000-0000-00000D060000}"/>
    <cellStyle name="Note 5 2" xfId="1550" xr:uid="{00000000-0005-0000-0000-00000E060000}"/>
    <cellStyle name="Note 5 2 2" xfId="1551" xr:uid="{00000000-0005-0000-0000-00000F060000}"/>
    <cellStyle name="Note 5 2 2 2" xfId="1552" xr:uid="{00000000-0005-0000-0000-000010060000}"/>
    <cellStyle name="Note 5 2 2 2 2" xfId="1553" xr:uid="{00000000-0005-0000-0000-000011060000}"/>
    <cellStyle name="Note 5 2 3" xfId="1554" xr:uid="{00000000-0005-0000-0000-000012060000}"/>
    <cellStyle name="Note 5 2 4" xfId="1555" xr:uid="{00000000-0005-0000-0000-000013060000}"/>
    <cellStyle name="Note 5 3" xfId="1556" xr:uid="{00000000-0005-0000-0000-000014060000}"/>
    <cellStyle name="Note 5 3 2" xfId="1557" xr:uid="{00000000-0005-0000-0000-000015060000}"/>
    <cellStyle name="Note 5 3 2 2" xfId="1558" xr:uid="{00000000-0005-0000-0000-000016060000}"/>
    <cellStyle name="Note 5 4" xfId="1559" xr:uid="{00000000-0005-0000-0000-000017060000}"/>
    <cellStyle name="Note 5 4 2" xfId="1560" xr:uid="{00000000-0005-0000-0000-000018060000}"/>
    <cellStyle name="Note 5 5" xfId="1561" xr:uid="{00000000-0005-0000-0000-000019060000}"/>
    <cellStyle name="Note 5 5 2" xfId="1562" xr:uid="{00000000-0005-0000-0000-00001A060000}"/>
    <cellStyle name="Note 5 6" xfId="1563" xr:uid="{00000000-0005-0000-0000-00001B060000}"/>
    <cellStyle name="Note 5 6 2" xfId="1564" xr:uid="{00000000-0005-0000-0000-00001C060000}"/>
    <cellStyle name="Note 5 7" xfId="1565" xr:uid="{00000000-0005-0000-0000-00001D060000}"/>
    <cellStyle name="Note 5 7 2" xfId="1566" xr:uid="{00000000-0005-0000-0000-00001E060000}"/>
    <cellStyle name="Note 5 8" xfId="1567" xr:uid="{00000000-0005-0000-0000-00001F060000}"/>
    <cellStyle name="Note 5 8 2" xfId="1568" xr:uid="{00000000-0005-0000-0000-000020060000}"/>
    <cellStyle name="Note 5 9" xfId="1569" xr:uid="{00000000-0005-0000-0000-000021060000}"/>
    <cellStyle name="Note 5 9 2" xfId="1570" xr:uid="{00000000-0005-0000-0000-000022060000}"/>
    <cellStyle name="Note 6" xfId="1571" xr:uid="{00000000-0005-0000-0000-000023060000}"/>
    <cellStyle name="Note 6 10" xfId="1572" xr:uid="{00000000-0005-0000-0000-000024060000}"/>
    <cellStyle name="Note 6 10 2" xfId="1573" xr:uid="{00000000-0005-0000-0000-000025060000}"/>
    <cellStyle name="Note 6 11" xfId="1574" xr:uid="{00000000-0005-0000-0000-000026060000}"/>
    <cellStyle name="Note 6 11 2" xfId="1575" xr:uid="{00000000-0005-0000-0000-000027060000}"/>
    <cellStyle name="Note 6 12" xfId="1576" xr:uid="{00000000-0005-0000-0000-000028060000}"/>
    <cellStyle name="Note 6 12 2" xfId="1577" xr:uid="{00000000-0005-0000-0000-000029060000}"/>
    <cellStyle name="Note 6 13" xfId="1578" xr:uid="{00000000-0005-0000-0000-00002A060000}"/>
    <cellStyle name="Note 6 13 2" xfId="1579" xr:uid="{00000000-0005-0000-0000-00002B060000}"/>
    <cellStyle name="Note 6 14" xfId="1580" xr:uid="{00000000-0005-0000-0000-00002C060000}"/>
    <cellStyle name="Note 6 14 2" xfId="1581" xr:uid="{00000000-0005-0000-0000-00002D060000}"/>
    <cellStyle name="Note 6 15" xfId="1582" xr:uid="{00000000-0005-0000-0000-00002E060000}"/>
    <cellStyle name="Note 6 15 2" xfId="1583" xr:uid="{00000000-0005-0000-0000-00002F060000}"/>
    <cellStyle name="Note 6 16" xfId="1584" xr:uid="{00000000-0005-0000-0000-000030060000}"/>
    <cellStyle name="Note 6 2" xfId="1585" xr:uid="{00000000-0005-0000-0000-000031060000}"/>
    <cellStyle name="Note 6 2 2" xfId="1586" xr:uid="{00000000-0005-0000-0000-000032060000}"/>
    <cellStyle name="Note 6 2 2 2" xfId="1587" xr:uid="{00000000-0005-0000-0000-000033060000}"/>
    <cellStyle name="Note 6 2 2 2 2" xfId="1588" xr:uid="{00000000-0005-0000-0000-000034060000}"/>
    <cellStyle name="Note 6 2 3" xfId="1589" xr:uid="{00000000-0005-0000-0000-000035060000}"/>
    <cellStyle name="Note 6 2 4" xfId="1590" xr:uid="{00000000-0005-0000-0000-000036060000}"/>
    <cellStyle name="Note 6 3" xfId="1591" xr:uid="{00000000-0005-0000-0000-000037060000}"/>
    <cellStyle name="Note 6 3 2" xfId="1592" xr:uid="{00000000-0005-0000-0000-000038060000}"/>
    <cellStyle name="Note 6 3 2 2" xfId="1593" xr:uid="{00000000-0005-0000-0000-000039060000}"/>
    <cellStyle name="Note 6 4" xfId="1594" xr:uid="{00000000-0005-0000-0000-00003A060000}"/>
    <cellStyle name="Note 6 4 2" xfId="1595" xr:uid="{00000000-0005-0000-0000-00003B060000}"/>
    <cellStyle name="Note 6 5" xfId="1596" xr:uid="{00000000-0005-0000-0000-00003C060000}"/>
    <cellStyle name="Note 6 5 2" xfId="1597" xr:uid="{00000000-0005-0000-0000-00003D060000}"/>
    <cellStyle name="Note 6 6" xfId="1598" xr:uid="{00000000-0005-0000-0000-00003E060000}"/>
    <cellStyle name="Note 6 6 2" xfId="1599" xr:uid="{00000000-0005-0000-0000-00003F060000}"/>
    <cellStyle name="Note 6 7" xfId="1600" xr:uid="{00000000-0005-0000-0000-000040060000}"/>
    <cellStyle name="Note 6 7 2" xfId="1601" xr:uid="{00000000-0005-0000-0000-000041060000}"/>
    <cellStyle name="Note 6 8" xfId="1602" xr:uid="{00000000-0005-0000-0000-000042060000}"/>
    <cellStyle name="Note 6 8 2" xfId="1603" xr:uid="{00000000-0005-0000-0000-000043060000}"/>
    <cellStyle name="Note 6 9" xfId="1604" xr:uid="{00000000-0005-0000-0000-000044060000}"/>
    <cellStyle name="Note 6 9 2" xfId="1605" xr:uid="{00000000-0005-0000-0000-000045060000}"/>
    <cellStyle name="Note 7" xfId="1606" xr:uid="{00000000-0005-0000-0000-000046060000}"/>
    <cellStyle name="Note 7 10" xfId="1607" xr:uid="{00000000-0005-0000-0000-000047060000}"/>
    <cellStyle name="Note 7 10 2" xfId="1608" xr:uid="{00000000-0005-0000-0000-000048060000}"/>
    <cellStyle name="Note 7 11" xfId="1609" xr:uid="{00000000-0005-0000-0000-000049060000}"/>
    <cellStyle name="Note 7 11 2" xfId="1610" xr:uid="{00000000-0005-0000-0000-00004A060000}"/>
    <cellStyle name="Note 7 12" xfId="1611" xr:uid="{00000000-0005-0000-0000-00004B060000}"/>
    <cellStyle name="Note 7 12 2" xfId="1612" xr:uid="{00000000-0005-0000-0000-00004C060000}"/>
    <cellStyle name="Note 7 13" xfId="1613" xr:uid="{00000000-0005-0000-0000-00004D060000}"/>
    <cellStyle name="Note 7 13 2" xfId="1614" xr:uid="{00000000-0005-0000-0000-00004E060000}"/>
    <cellStyle name="Note 7 14" xfId="1615" xr:uid="{00000000-0005-0000-0000-00004F060000}"/>
    <cellStyle name="Note 7 14 2" xfId="1616" xr:uid="{00000000-0005-0000-0000-000050060000}"/>
    <cellStyle name="Note 7 15" xfId="1617" xr:uid="{00000000-0005-0000-0000-000051060000}"/>
    <cellStyle name="Note 7 15 2" xfId="1618" xr:uid="{00000000-0005-0000-0000-000052060000}"/>
    <cellStyle name="Note 7 16" xfId="1619" xr:uid="{00000000-0005-0000-0000-000053060000}"/>
    <cellStyle name="Note 7 2" xfId="1620" xr:uid="{00000000-0005-0000-0000-000054060000}"/>
    <cellStyle name="Note 7 2 2" xfId="1621" xr:uid="{00000000-0005-0000-0000-000055060000}"/>
    <cellStyle name="Note 7 2 2 2" xfId="1622" xr:uid="{00000000-0005-0000-0000-000056060000}"/>
    <cellStyle name="Note 7 2 2 2 2" xfId="1623" xr:uid="{00000000-0005-0000-0000-000057060000}"/>
    <cellStyle name="Note 7 2 3" xfId="1624" xr:uid="{00000000-0005-0000-0000-000058060000}"/>
    <cellStyle name="Note 7 2 4" xfId="1625" xr:uid="{00000000-0005-0000-0000-000059060000}"/>
    <cellStyle name="Note 7 3" xfId="1626" xr:uid="{00000000-0005-0000-0000-00005A060000}"/>
    <cellStyle name="Note 7 3 2" xfId="1627" xr:uid="{00000000-0005-0000-0000-00005B060000}"/>
    <cellStyle name="Note 7 3 2 2" xfId="1628" xr:uid="{00000000-0005-0000-0000-00005C060000}"/>
    <cellStyle name="Note 7 4" xfId="1629" xr:uid="{00000000-0005-0000-0000-00005D060000}"/>
    <cellStyle name="Note 7 4 2" xfId="1630" xr:uid="{00000000-0005-0000-0000-00005E060000}"/>
    <cellStyle name="Note 7 5" xfId="1631" xr:uid="{00000000-0005-0000-0000-00005F060000}"/>
    <cellStyle name="Note 7 5 2" xfId="1632" xr:uid="{00000000-0005-0000-0000-000060060000}"/>
    <cellStyle name="Note 7 6" xfId="1633" xr:uid="{00000000-0005-0000-0000-000061060000}"/>
    <cellStyle name="Note 7 6 2" xfId="1634" xr:uid="{00000000-0005-0000-0000-000062060000}"/>
    <cellStyle name="Note 7 7" xfId="1635" xr:uid="{00000000-0005-0000-0000-000063060000}"/>
    <cellStyle name="Note 7 7 2" xfId="1636" xr:uid="{00000000-0005-0000-0000-000064060000}"/>
    <cellStyle name="Note 7 8" xfId="1637" xr:uid="{00000000-0005-0000-0000-000065060000}"/>
    <cellStyle name="Note 7 8 2" xfId="1638" xr:uid="{00000000-0005-0000-0000-000066060000}"/>
    <cellStyle name="Note 7 9" xfId="1639" xr:uid="{00000000-0005-0000-0000-000067060000}"/>
    <cellStyle name="Note 7 9 2" xfId="1640" xr:uid="{00000000-0005-0000-0000-000068060000}"/>
    <cellStyle name="Note 8" xfId="1641" xr:uid="{00000000-0005-0000-0000-000069060000}"/>
    <cellStyle name="Note 8 2" xfId="1642" xr:uid="{00000000-0005-0000-0000-00006A060000}"/>
    <cellStyle name="Note 8 2 2" xfId="1643" xr:uid="{00000000-0005-0000-0000-00006B060000}"/>
    <cellStyle name="Note 8 3" xfId="1644" xr:uid="{00000000-0005-0000-0000-00006C060000}"/>
    <cellStyle name="Odstotek 2" xfId="1645" xr:uid="{00000000-0005-0000-0000-00006D060000}"/>
    <cellStyle name="Odstotek 2 2" xfId="1646" xr:uid="{00000000-0005-0000-0000-00006E060000}"/>
    <cellStyle name="Opomba 2" xfId="1647" xr:uid="{00000000-0005-0000-0000-00006F060000}"/>
    <cellStyle name="Opomba 2 2" xfId="1648" xr:uid="{00000000-0005-0000-0000-000070060000}"/>
    <cellStyle name="Opomba 2 2 2" xfId="1649" xr:uid="{00000000-0005-0000-0000-000071060000}"/>
    <cellStyle name="Opomba 2 2 2 2" xfId="1650" xr:uid="{00000000-0005-0000-0000-000072060000}"/>
    <cellStyle name="Opomba 2 2 3" xfId="1651" xr:uid="{00000000-0005-0000-0000-000073060000}"/>
    <cellStyle name="Opomba 2 3" xfId="1652" xr:uid="{00000000-0005-0000-0000-000074060000}"/>
    <cellStyle name="Opomba 2 3 2" xfId="1653" xr:uid="{00000000-0005-0000-0000-000075060000}"/>
    <cellStyle name="Opomba 2 4" xfId="1654" xr:uid="{00000000-0005-0000-0000-000076060000}"/>
    <cellStyle name="Opomba 3" xfId="1655" xr:uid="{00000000-0005-0000-0000-000077060000}"/>
    <cellStyle name="Opomba 3 2" xfId="1656" xr:uid="{00000000-0005-0000-0000-000078060000}"/>
    <cellStyle name="Opomba 3 2 2" xfId="1657" xr:uid="{00000000-0005-0000-0000-000079060000}"/>
    <cellStyle name="Opomba 3 3" xfId="1658" xr:uid="{00000000-0005-0000-0000-00007A060000}"/>
    <cellStyle name="Opozorilo 2" xfId="1659" xr:uid="{00000000-0005-0000-0000-00007B060000}"/>
    <cellStyle name="Opozorilo 3" xfId="1660" xr:uid="{00000000-0005-0000-0000-00007C060000}"/>
    <cellStyle name="Output" xfId="1661" xr:uid="{00000000-0005-0000-0000-00007D060000}"/>
    <cellStyle name="Output 2" xfId="1662" xr:uid="{00000000-0005-0000-0000-00007E060000}"/>
    <cellStyle name="Output 2 2" xfId="1663" xr:uid="{00000000-0005-0000-0000-00007F060000}"/>
    <cellStyle name="Output 2 2 2" xfId="1664" xr:uid="{00000000-0005-0000-0000-000080060000}"/>
    <cellStyle name="Output 2 3" xfId="1665" xr:uid="{00000000-0005-0000-0000-000081060000}"/>
    <cellStyle name="Output 2 4" xfId="1666" xr:uid="{00000000-0005-0000-0000-000082060000}"/>
    <cellStyle name="Output 2 4 2" xfId="1667" xr:uid="{00000000-0005-0000-0000-000083060000}"/>
    <cellStyle name="Output 2 4 2 2" xfId="1668" xr:uid="{00000000-0005-0000-0000-000084060000}"/>
    <cellStyle name="Output 2 4 3" xfId="1669" xr:uid="{00000000-0005-0000-0000-000085060000}"/>
    <cellStyle name="Output 2 5" xfId="1670" xr:uid="{00000000-0005-0000-0000-000086060000}"/>
    <cellStyle name="Output 2 5 2" xfId="1671" xr:uid="{00000000-0005-0000-0000-000087060000}"/>
    <cellStyle name="Output 2 5 2 2" xfId="1672" xr:uid="{00000000-0005-0000-0000-000088060000}"/>
    <cellStyle name="Output 2 5 3" xfId="1673" xr:uid="{00000000-0005-0000-0000-000089060000}"/>
    <cellStyle name="Output 2 6" xfId="1674" xr:uid="{00000000-0005-0000-0000-00008A060000}"/>
    <cellStyle name="Output 2 6 2" xfId="1675" xr:uid="{00000000-0005-0000-0000-00008B060000}"/>
    <cellStyle name="Output 2 7" xfId="1676" xr:uid="{00000000-0005-0000-0000-00008C060000}"/>
    <cellStyle name="Output 3" xfId="1677" xr:uid="{00000000-0005-0000-0000-00008D060000}"/>
    <cellStyle name="Output 3 2" xfId="1678" xr:uid="{00000000-0005-0000-0000-00008E060000}"/>
    <cellStyle name="Output 3 3" xfId="1679" xr:uid="{00000000-0005-0000-0000-00008F060000}"/>
    <cellStyle name="Output 3 3 2" xfId="1680" xr:uid="{00000000-0005-0000-0000-000090060000}"/>
    <cellStyle name="Output 3 4" xfId="1681" xr:uid="{00000000-0005-0000-0000-000091060000}"/>
    <cellStyle name="Output 4" xfId="1682" xr:uid="{00000000-0005-0000-0000-000092060000}"/>
    <cellStyle name="Output 4 2" xfId="1683" xr:uid="{00000000-0005-0000-0000-000093060000}"/>
    <cellStyle name="Output 4 2 2" xfId="1684" xr:uid="{00000000-0005-0000-0000-000094060000}"/>
    <cellStyle name="Output 4 3" xfId="1685" xr:uid="{00000000-0005-0000-0000-000095060000}"/>
    <cellStyle name="Output 5" xfId="1686" xr:uid="{00000000-0005-0000-0000-000096060000}"/>
    <cellStyle name="Output 5 2" xfId="1687" xr:uid="{00000000-0005-0000-0000-000097060000}"/>
    <cellStyle name="Output 5 2 2" xfId="1688" xr:uid="{00000000-0005-0000-0000-000098060000}"/>
    <cellStyle name="Output 5 3" xfId="1689" xr:uid="{00000000-0005-0000-0000-000099060000}"/>
    <cellStyle name="Output 6" xfId="1690" xr:uid="{00000000-0005-0000-0000-00009A060000}"/>
    <cellStyle name="Output 6 2" xfId="1691" xr:uid="{00000000-0005-0000-0000-00009B060000}"/>
    <cellStyle name="Output 6 2 2" xfId="1692" xr:uid="{00000000-0005-0000-0000-00009C060000}"/>
    <cellStyle name="Output 6 3" xfId="1693" xr:uid="{00000000-0005-0000-0000-00009D060000}"/>
    <cellStyle name="Percent 2" xfId="1694" xr:uid="{00000000-0005-0000-0000-00009E060000}"/>
    <cellStyle name="Percent 2 2" xfId="1695" xr:uid="{00000000-0005-0000-0000-00009F060000}"/>
    <cellStyle name="Percent 3" xfId="1696" xr:uid="{00000000-0005-0000-0000-0000A0060000}"/>
    <cellStyle name="Pojasnjevalno besedilo 2" xfId="1697" xr:uid="{00000000-0005-0000-0000-0000A1060000}"/>
    <cellStyle name="Pomoc" xfId="1698" xr:uid="{00000000-0005-0000-0000-0000A2060000}"/>
    <cellStyle name="Popis Evo" xfId="1699" xr:uid="{00000000-0005-0000-0000-0000A3060000}"/>
    <cellStyle name="pos" xfId="1700" xr:uid="{00000000-0005-0000-0000-0000A4060000}"/>
    <cellStyle name="Poudarek1 2" xfId="1701" xr:uid="{00000000-0005-0000-0000-0000A5060000}"/>
    <cellStyle name="Poudarek1 3" xfId="1702" xr:uid="{00000000-0005-0000-0000-0000A6060000}"/>
    <cellStyle name="Poudarek2 2" xfId="1703" xr:uid="{00000000-0005-0000-0000-0000A7060000}"/>
    <cellStyle name="Poudarek2 3" xfId="1704" xr:uid="{00000000-0005-0000-0000-0000A8060000}"/>
    <cellStyle name="Poudarek3 2" xfId="1705" xr:uid="{00000000-0005-0000-0000-0000A9060000}"/>
    <cellStyle name="Poudarek3 3" xfId="1706" xr:uid="{00000000-0005-0000-0000-0000AA060000}"/>
    <cellStyle name="Poudarek4 2" xfId="1707" xr:uid="{00000000-0005-0000-0000-0000AB060000}"/>
    <cellStyle name="Poudarek4 3" xfId="1708" xr:uid="{00000000-0005-0000-0000-0000AC060000}"/>
    <cellStyle name="Poudarek5 2" xfId="1709" xr:uid="{00000000-0005-0000-0000-0000AD060000}"/>
    <cellStyle name="Poudarek5 3" xfId="1710" xr:uid="{00000000-0005-0000-0000-0000AE060000}"/>
    <cellStyle name="Poudarek6 2" xfId="1711" xr:uid="{00000000-0005-0000-0000-0000AF060000}"/>
    <cellStyle name="Poudarek6 3" xfId="1712" xr:uid="{00000000-0005-0000-0000-0000B0060000}"/>
    <cellStyle name="Povezana celica 2" xfId="1713" xr:uid="{00000000-0005-0000-0000-0000B1060000}"/>
    <cellStyle name="Preveri celico 2" xfId="1714" xr:uid="{00000000-0005-0000-0000-0000B2060000}"/>
    <cellStyle name="PRVA VRSTA Element delo" xfId="1715" xr:uid="{00000000-0005-0000-0000-0000B3060000}"/>
    <cellStyle name="PRVA VRSTA Element delo 2" xfId="1716" xr:uid="{00000000-0005-0000-0000-0000B4060000}"/>
    <cellStyle name="Računanje 2" xfId="1717" xr:uid="{00000000-0005-0000-0000-0000B5060000}"/>
    <cellStyle name="Računanje 2 2" xfId="1718" xr:uid="{00000000-0005-0000-0000-0000B6060000}"/>
    <cellStyle name="Računanje 2 2 2" xfId="1719" xr:uid="{00000000-0005-0000-0000-0000B7060000}"/>
    <cellStyle name="Računanje 2 3" xfId="1720" xr:uid="{00000000-0005-0000-0000-0000B8060000}"/>
    <cellStyle name="Računanje 3" xfId="1721" xr:uid="{00000000-0005-0000-0000-0000B9060000}"/>
    <cellStyle name="Računanje 3 2" xfId="1722" xr:uid="{00000000-0005-0000-0000-0000BA060000}"/>
    <cellStyle name="Računanje 3 2 2" xfId="1723" xr:uid="{00000000-0005-0000-0000-0000BB060000}"/>
    <cellStyle name="Računanje 3 3" xfId="1724" xr:uid="{00000000-0005-0000-0000-0000BC060000}"/>
    <cellStyle name="Rekapitulacija" xfId="1725" xr:uid="{00000000-0005-0000-0000-0000BD060000}"/>
    <cellStyle name="S12" xfId="1726" xr:uid="{00000000-0005-0000-0000-0000BE060000}"/>
    <cellStyle name="S14" xfId="1727" xr:uid="{00000000-0005-0000-0000-0000BF060000}"/>
    <cellStyle name="S15" xfId="1728" xr:uid="{00000000-0005-0000-0000-0000C0060000}"/>
    <cellStyle name="Satisfaisant" xfId="1729" xr:uid="{00000000-0005-0000-0000-0000C1060000}"/>
    <cellStyle name="Sheet Title" xfId="1730" xr:uid="{00000000-0005-0000-0000-0000C2060000}"/>
    <cellStyle name="Skupaj cena" xfId="1731" xr:uid="{00000000-0005-0000-0000-0000C3060000}"/>
    <cellStyle name="Skupaj cena 2" xfId="1732" xr:uid="{00000000-0005-0000-0000-0000C4060000}"/>
    <cellStyle name="Slabo 2" xfId="1733" xr:uid="{00000000-0005-0000-0000-0000C5060000}"/>
    <cellStyle name="Slabo 2 2" xfId="1734" xr:uid="{00000000-0005-0000-0000-0000C6060000}"/>
    <cellStyle name="Slog 1" xfId="1735" xr:uid="{00000000-0005-0000-0000-0000C7060000}"/>
    <cellStyle name="Slog 1 2" xfId="1736" xr:uid="{00000000-0005-0000-0000-0000C8060000}"/>
    <cellStyle name="Sortie" xfId="1737" xr:uid="{00000000-0005-0000-0000-0000C9060000}"/>
    <cellStyle name="Sortie 2" xfId="1738" xr:uid="{00000000-0005-0000-0000-0000CA060000}"/>
    <cellStyle name="Sortie 2 2" xfId="1739" xr:uid="{00000000-0005-0000-0000-0000CB060000}"/>
    <cellStyle name="Sortie 3" xfId="1740" xr:uid="{00000000-0005-0000-0000-0000CC060000}"/>
    <cellStyle name="Standard 2" xfId="1741" xr:uid="{00000000-0005-0000-0000-0000CD060000}"/>
    <cellStyle name="Standard_20091113 CL LYNX und Feldgeräte NSP" xfId="1742" xr:uid="{00000000-0005-0000-0000-0000CE060000}"/>
    <cellStyle name="Style 1" xfId="1743" xr:uid="{00000000-0005-0000-0000-0000CF060000}"/>
    <cellStyle name="Style 1 2" xfId="1744" xr:uid="{00000000-0005-0000-0000-0000D0060000}"/>
    <cellStyle name="Style 1 2 2" xfId="1745" xr:uid="{00000000-0005-0000-0000-0000D1060000}"/>
    <cellStyle name="Style 1 2_PO9504F_IBM_CRM_2_kalk (2)" xfId="1746" xr:uid="{00000000-0005-0000-0000-0000D2060000}"/>
    <cellStyle name="Style 1 3" xfId="1747" xr:uid="{00000000-0005-0000-0000-0000D3060000}"/>
    <cellStyle name="Style 1 3 2" xfId="1748" xr:uid="{00000000-0005-0000-0000-0000D4060000}"/>
    <cellStyle name="Style 1 3 3" xfId="1749" xr:uid="{00000000-0005-0000-0000-0000D5060000}"/>
    <cellStyle name="Style 1 3 4" xfId="1750" xr:uid="{00000000-0005-0000-0000-0000D6060000}"/>
    <cellStyle name="Style 1 3_PO9504F_IBM_CRM_2_kalk (2)" xfId="1751" xr:uid="{00000000-0005-0000-0000-0000D7060000}"/>
    <cellStyle name="Style 1 4" xfId="1752" xr:uid="{00000000-0005-0000-0000-0000D8060000}"/>
    <cellStyle name="Style 1 5" xfId="1753" xr:uid="{00000000-0005-0000-0000-0000D9060000}"/>
    <cellStyle name="Style 1 6" xfId="1754" xr:uid="{00000000-0005-0000-0000-0000DA060000}"/>
    <cellStyle name="Style 1 7" xfId="1755" xr:uid="{00000000-0005-0000-0000-0000DB060000}"/>
    <cellStyle name="Style 1 8" xfId="1756" xr:uid="{00000000-0005-0000-0000-0000DC060000}"/>
    <cellStyle name="Style 1 9" xfId="1757" xr:uid="{00000000-0005-0000-0000-0000DD060000}"/>
    <cellStyle name="Texte explicatif" xfId="1758" xr:uid="{00000000-0005-0000-0000-0000DE060000}"/>
    <cellStyle name="Title" xfId="1759" xr:uid="{00000000-0005-0000-0000-0000DF060000}"/>
    <cellStyle name="Title 2" xfId="1760" xr:uid="{00000000-0005-0000-0000-0000E0060000}"/>
    <cellStyle name="Title 2 2" xfId="1761" xr:uid="{00000000-0005-0000-0000-0000E1060000}"/>
    <cellStyle name="Title 2 2 2" xfId="1762" xr:uid="{00000000-0005-0000-0000-0000E2060000}"/>
    <cellStyle name="Title 2 3" xfId="1763" xr:uid="{00000000-0005-0000-0000-0000E3060000}"/>
    <cellStyle name="Title 2 4" xfId="1764" xr:uid="{00000000-0005-0000-0000-0000E4060000}"/>
    <cellStyle name="Title 2 5" xfId="1765" xr:uid="{00000000-0005-0000-0000-0000E5060000}"/>
    <cellStyle name="Title 2 6" xfId="1766" xr:uid="{00000000-0005-0000-0000-0000E6060000}"/>
    <cellStyle name="Title 3" xfId="1767" xr:uid="{00000000-0005-0000-0000-0000E7060000}"/>
    <cellStyle name="Title 3 2" xfId="1768" xr:uid="{00000000-0005-0000-0000-0000E8060000}"/>
    <cellStyle name="Title 4" xfId="1769" xr:uid="{00000000-0005-0000-0000-0000E9060000}"/>
    <cellStyle name="Title 5" xfId="1770" xr:uid="{00000000-0005-0000-0000-0000EA060000}"/>
    <cellStyle name="Titre" xfId="1771" xr:uid="{00000000-0005-0000-0000-0000EB060000}"/>
    <cellStyle name="Titre 1" xfId="1772" xr:uid="{00000000-0005-0000-0000-0000EC060000}"/>
    <cellStyle name="Titre 2" xfId="1773" xr:uid="{00000000-0005-0000-0000-0000ED060000}"/>
    <cellStyle name="Titre 3" xfId="1774" xr:uid="{00000000-0005-0000-0000-0000EE060000}"/>
    <cellStyle name="Titre 3 2" xfId="1775" xr:uid="{00000000-0005-0000-0000-0000EF060000}"/>
    <cellStyle name="Titre 4" xfId="1776" xr:uid="{00000000-0005-0000-0000-0000F0060000}"/>
    <cellStyle name="Total" xfId="1777" xr:uid="{00000000-0005-0000-0000-0000F1060000}"/>
    <cellStyle name="Total 10" xfId="1778" xr:uid="{00000000-0005-0000-0000-0000F2060000}"/>
    <cellStyle name="Total 10 2" xfId="1779" xr:uid="{00000000-0005-0000-0000-0000F3060000}"/>
    <cellStyle name="Total 11" xfId="1780" xr:uid="{00000000-0005-0000-0000-0000F4060000}"/>
    <cellStyle name="Total 11 2" xfId="1781" xr:uid="{00000000-0005-0000-0000-0000F5060000}"/>
    <cellStyle name="Total 11 2 2" xfId="1782" xr:uid="{00000000-0005-0000-0000-0000F6060000}"/>
    <cellStyle name="Total 11 3" xfId="1783" xr:uid="{00000000-0005-0000-0000-0000F7060000}"/>
    <cellStyle name="Total 12" xfId="1784" xr:uid="{00000000-0005-0000-0000-0000F8060000}"/>
    <cellStyle name="Total 12 2" xfId="1785" xr:uid="{00000000-0005-0000-0000-0000F9060000}"/>
    <cellStyle name="Total 13" xfId="1786" xr:uid="{00000000-0005-0000-0000-0000FA060000}"/>
    <cellStyle name="Total 2" xfId="1787" xr:uid="{00000000-0005-0000-0000-0000FB060000}"/>
    <cellStyle name="Total 2 2" xfId="1788" xr:uid="{00000000-0005-0000-0000-0000FC060000}"/>
    <cellStyle name="Total 2 2 2" xfId="1789" xr:uid="{00000000-0005-0000-0000-0000FD060000}"/>
    <cellStyle name="Total 2 2 2 2" xfId="1790" xr:uid="{00000000-0005-0000-0000-0000FE060000}"/>
    <cellStyle name="Total 2 2 2 2 2" xfId="1791" xr:uid="{00000000-0005-0000-0000-0000FF060000}"/>
    <cellStyle name="Total 2 2 2 3" xfId="1792" xr:uid="{00000000-0005-0000-0000-000000070000}"/>
    <cellStyle name="Total 2 2 3" xfId="1793" xr:uid="{00000000-0005-0000-0000-000001070000}"/>
    <cellStyle name="Total 2 2 3 2" xfId="1794" xr:uid="{00000000-0005-0000-0000-000002070000}"/>
    <cellStyle name="Total 2 2 3 2 2" xfId="1795" xr:uid="{00000000-0005-0000-0000-000003070000}"/>
    <cellStyle name="Total 2 2 3 3" xfId="1796" xr:uid="{00000000-0005-0000-0000-000004070000}"/>
    <cellStyle name="Total 2 3" xfId="1797" xr:uid="{00000000-0005-0000-0000-000005070000}"/>
    <cellStyle name="Total 2 3 2" xfId="1798" xr:uid="{00000000-0005-0000-0000-000006070000}"/>
    <cellStyle name="Total 2 3 2 2" xfId="1799" xr:uid="{00000000-0005-0000-0000-000007070000}"/>
    <cellStyle name="Total 2 3 3" xfId="1800" xr:uid="{00000000-0005-0000-0000-000008070000}"/>
    <cellStyle name="Total 2 4" xfId="1801" xr:uid="{00000000-0005-0000-0000-000009070000}"/>
    <cellStyle name="Total 2 4 2" xfId="1802" xr:uid="{00000000-0005-0000-0000-00000A070000}"/>
    <cellStyle name="Total 2 4 2 2" xfId="1803" xr:uid="{00000000-0005-0000-0000-00000B070000}"/>
    <cellStyle name="Total 2 4 3" xfId="1804" xr:uid="{00000000-0005-0000-0000-00000C070000}"/>
    <cellStyle name="Total 2 5" xfId="1805" xr:uid="{00000000-0005-0000-0000-00000D070000}"/>
    <cellStyle name="Total 2 5 2" xfId="1806" xr:uid="{00000000-0005-0000-0000-00000E070000}"/>
    <cellStyle name="Total 2 5 2 2" xfId="1807" xr:uid="{00000000-0005-0000-0000-00000F070000}"/>
    <cellStyle name="Total 2 5 3" xfId="1808" xr:uid="{00000000-0005-0000-0000-000010070000}"/>
    <cellStyle name="Total 2 6" xfId="1809" xr:uid="{00000000-0005-0000-0000-000011070000}"/>
    <cellStyle name="Total 2 6 2" xfId="1810" xr:uid="{00000000-0005-0000-0000-000012070000}"/>
    <cellStyle name="Total 2 6 2 2" xfId="1811" xr:uid="{00000000-0005-0000-0000-000013070000}"/>
    <cellStyle name="Total 2 6 3" xfId="1812" xr:uid="{00000000-0005-0000-0000-000014070000}"/>
    <cellStyle name="Total 2 7" xfId="1813" xr:uid="{00000000-0005-0000-0000-000015070000}"/>
    <cellStyle name="Total 3" xfId="1814" xr:uid="{00000000-0005-0000-0000-000016070000}"/>
    <cellStyle name="Total 3 2" xfId="1815" xr:uid="{00000000-0005-0000-0000-000017070000}"/>
    <cellStyle name="Total 3 3" xfId="1816" xr:uid="{00000000-0005-0000-0000-000018070000}"/>
    <cellStyle name="Total 3 3 2" xfId="1817" xr:uid="{00000000-0005-0000-0000-000019070000}"/>
    <cellStyle name="Total 3 3 2 2" xfId="1818" xr:uid="{00000000-0005-0000-0000-00001A070000}"/>
    <cellStyle name="Total 3 3 3" xfId="1819" xr:uid="{00000000-0005-0000-0000-00001B070000}"/>
    <cellStyle name="Total 3 4" xfId="1820" xr:uid="{00000000-0005-0000-0000-00001C070000}"/>
    <cellStyle name="Total 4" xfId="1821" xr:uid="{00000000-0005-0000-0000-00001D070000}"/>
    <cellStyle name="Total 4 2" xfId="1822" xr:uid="{00000000-0005-0000-0000-00001E070000}"/>
    <cellStyle name="Total 4 2 2" xfId="1823" xr:uid="{00000000-0005-0000-0000-00001F070000}"/>
    <cellStyle name="Total 4 2 2 2" xfId="1824" xr:uid="{00000000-0005-0000-0000-000020070000}"/>
    <cellStyle name="Total 4 2 3" xfId="1825" xr:uid="{00000000-0005-0000-0000-000021070000}"/>
    <cellStyle name="Total 4 3" xfId="1826" xr:uid="{00000000-0005-0000-0000-000022070000}"/>
    <cellStyle name="Total 5" xfId="1827" xr:uid="{00000000-0005-0000-0000-000023070000}"/>
    <cellStyle name="Total 5 2" xfId="1828" xr:uid="{00000000-0005-0000-0000-000024070000}"/>
    <cellStyle name="Total 5 2 2" xfId="1829" xr:uid="{00000000-0005-0000-0000-000025070000}"/>
    <cellStyle name="Total 5 2 2 2" xfId="1830" xr:uid="{00000000-0005-0000-0000-000026070000}"/>
    <cellStyle name="Total 5 2 3" xfId="1831" xr:uid="{00000000-0005-0000-0000-000027070000}"/>
    <cellStyle name="Total 5 3" xfId="1832" xr:uid="{00000000-0005-0000-0000-000028070000}"/>
    <cellStyle name="Total 6" xfId="1833" xr:uid="{00000000-0005-0000-0000-000029070000}"/>
    <cellStyle name="Total 6 2" xfId="1834" xr:uid="{00000000-0005-0000-0000-00002A070000}"/>
    <cellStyle name="Total 6 2 2" xfId="1835" xr:uid="{00000000-0005-0000-0000-00002B070000}"/>
    <cellStyle name="Total 6 2 2 2" xfId="1836" xr:uid="{00000000-0005-0000-0000-00002C070000}"/>
    <cellStyle name="Total 6 2 3" xfId="1837" xr:uid="{00000000-0005-0000-0000-00002D070000}"/>
    <cellStyle name="Total 6 3" xfId="1838" xr:uid="{00000000-0005-0000-0000-00002E070000}"/>
    <cellStyle name="Total 6 3 2" xfId="1839" xr:uid="{00000000-0005-0000-0000-00002F070000}"/>
    <cellStyle name="Total 6 4" xfId="1840" xr:uid="{00000000-0005-0000-0000-000030070000}"/>
    <cellStyle name="Total 7" xfId="1841" xr:uid="{00000000-0005-0000-0000-000031070000}"/>
    <cellStyle name="Total 7 2" xfId="1842" xr:uid="{00000000-0005-0000-0000-000032070000}"/>
    <cellStyle name="Total 7 2 2" xfId="1843" xr:uid="{00000000-0005-0000-0000-000033070000}"/>
    <cellStyle name="Total 7 3" xfId="1844" xr:uid="{00000000-0005-0000-0000-000034070000}"/>
    <cellStyle name="Total 8" xfId="1845" xr:uid="{00000000-0005-0000-0000-000035070000}"/>
    <cellStyle name="Total 8 2" xfId="1846" xr:uid="{00000000-0005-0000-0000-000036070000}"/>
    <cellStyle name="Total 9" xfId="1847" xr:uid="{00000000-0005-0000-0000-000037070000}"/>
    <cellStyle name="Total 9 2" xfId="1848" xr:uid="{00000000-0005-0000-0000-000038070000}"/>
    <cellStyle name="Valuta (0)_LACEYS TV price list 20030603" xfId="1849" xr:uid="{00000000-0005-0000-0000-000039070000}"/>
    <cellStyle name="Valuta 2" xfId="1850" xr:uid="{00000000-0005-0000-0000-00003A070000}"/>
    <cellStyle name="Valuta 2 2" xfId="1851" xr:uid="{00000000-0005-0000-0000-00003B070000}"/>
    <cellStyle name="Valuta 2 3" xfId="1852" xr:uid="{00000000-0005-0000-0000-00003C070000}"/>
    <cellStyle name="Valuta 3" xfId="1853" xr:uid="{00000000-0005-0000-0000-00003D070000}"/>
    <cellStyle name="Valuta 3 2" xfId="1854" xr:uid="{00000000-0005-0000-0000-00003E070000}"/>
    <cellStyle name="Valuta 3 2 2" xfId="1855" xr:uid="{00000000-0005-0000-0000-00003F070000}"/>
    <cellStyle name="Valuta 3 2 3" xfId="1856" xr:uid="{00000000-0005-0000-0000-000040070000}"/>
    <cellStyle name="Valuta 3 3" xfId="1857" xr:uid="{00000000-0005-0000-0000-000041070000}"/>
    <cellStyle name="Valuta 3 4" xfId="1858" xr:uid="{00000000-0005-0000-0000-000042070000}"/>
    <cellStyle name="Valuta 345" xfId="1859" xr:uid="{00000000-0005-0000-0000-000043070000}"/>
    <cellStyle name="Valuta 4" xfId="1860" xr:uid="{00000000-0005-0000-0000-000044070000}"/>
    <cellStyle name="Valuta 5" xfId="1861" xr:uid="{00000000-0005-0000-0000-000045070000}"/>
    <cellStyle name="Valuta 5 2" xfId="1862" xr:uid="{00000000-0005-0000-0000-000046070000}"/>
    <cellStyle name="Valuta 6" xfId="1863" xr:uid="{00000000-0005-0000-0000-000047070000}"/>
    <cellStyle name="Valuta 7" xfId="1864" xr:uid="{00000000-0005-0000-0000-000048070000}"/>
    <cellStyle name="Valuta 8" xfId="1865" xr:uid="{00000000-0005-0000-0000-000049070000}"/>
    <cellStyle name="Valuta 9" xfId="1866" xr:uid="{00000000-0005-0000-0000-00004A070000}"/>
    <cellStyle name="Vejica 2" xfId="1867" xr:uid="{00000000-0005-0000-0000-00004B070000}"/>
    <cellStyle name="Vejica 2 2" xfId="1868" xr:uid="{00000000-0005-0000-0000-00004C070000}"/>
    <cellStyle name="Vejica 2 2 2 2 2" xfId="1869" xr:uid="{00000000-0005-0000-0000-00004D070000}"/>
    <cellStyle name="Vejica 2 3" xfId="1870" xr:uid="{00000000-0005-0000-0000-00004E070000}"/>
    <cellStyle name="Vejica 3" xfId="1871" xr:uid="{00000000-0005-0000-0000-00004F070000}"/>
    <cellStyle name="Vejica 3 2" xfId="1872" xr:uid="{00000000-0005-0000-0000-000050070000}"/>
    <cellStyle name="Vejica 3 3" xfId="1873" xr:uid="{00000000-0005-0000-0000-000051070000}"/>
    <cellStyle name="Vejica 4" xfId="1874" xr:uid="{00000000-0005-0000-0000-000052070000}"/>
    <cellStyle name="Vejica 4 2" xfId="1875" xr:uid="{00000000-0005-0000-0000-000053070000}"/>
    <cellStyle name="Vejica 4 3" xfId="1876" xr:uid="{00000000-0005-0000-0000-000054070000}"/>
    <cellStyle name="Vejica 46 2" xfId="1877" xr:uid="{00000000-0005-0000-0000-000055070000}"/>
    <cellStyle name="Vejica 47" xfId="1878" xr:uid="{00000000-0005-0000-0000-000056070000}"/>
    <cellStyle name="Vejica 47 3" xfId="1879" xr:uid="{00000000-0005-0000-0000-000057070000}"/>
    <cellStyle name="Vejica 5" xfId="1880" xr:uid="{00000000-0005-0000-0000-000058070000}"/>
    <cellStyle name="Vejica 5 2" xfId="1881" xr:uid="{00000000-0005-0000-0000-000059070000}"/>
    <cellStyle name="Vejica 5 3" xfId="1882" xr:uid="{00000000-0005-0000-0000-00005A070000}"/>
    <cellStyle name="Vejica 6" xfId="1883" xr:uid="{00000000-0005-0000-0000-00005B070000}"/>
    <cellStyle name="Vejica 6 2" xfId="1884" xr:uid="{00000000-0005-0000-0000-00005C070000}"/>
    <cellStyle name="Vejica 7" xfId="1885" xr:uid="{00000000-0005-0000-0000-00005D070000}"/>
    <cellStyle name="Vérification" xfId="1886" xr:uid="{00000000-0005-0000-0000-00005E070000}"/>
    <cellStyle name="Vnos 2" xfId="1887" xr:uid="{00000000-0005-0000-0000-00005F070000}"/>
    <cellStyle name="Vnos 2 2" xfId="1888" xr:uid="{00000000-0005-0000-0000-000060070000}"/>
    <cellStyle name="Vnos 2 2 2" xfId="1889" xr:uid="{00000000-0005-0000-0000-000061070000}"/>
    <cellStyle name="Vnos 2 3" xfId="1890" xr:uid="{00000000-0005-0000-0000-000062070000}"/>
    <cellStyle name="Vnos 3" xfId="1891" xr:uid="{00000000-0005-0000-0000-000063070000}"/>
    <cellStyle name="Vnos 3 2" xfId="1892" xr:uid="{00000000-0005-0000-0000-000064070000}"/>
    <cellStyle name="Vnos 3 2 2" xfId="1893" xr:uid="{00000000-0005-0000-0000-000065070000}"/>
    <cellStyle name="Vnos 3 3" xfId="1894" xr:uid="{00000000-0005-0000-0000-000066070000}"/>
    <cellStyle name="Vsota 2" xfId="1895" xr:uid="{00000000-0005-0000-0000-000067070000}"/>
    <cellStyle name="Vsota 2 2" xfId="1896" xr:uid="{00000000-0005-0000-0000-000068070000}"/>
    <cellStyle name="Vsota 2 2 2" xfId="1897" xr:uid="{00000000-0005-0000-0000-000069070000}"/>
    <cellStyle name="Vsota 2 3" xfId="1898" xr:uid="{00000000-0005-0000-0000-00006A070000}"/>
    <cellStyle name="Vsota 3" xfId="1899" xr:uid="{00000000-0005-0000-0000-00006B070000}"/>
    <cellStyle name="Vsota 3 2" xfId="1900" xr:uid="{00000000-0005-0000-0000-00006C070000}"/>
    <cellStyle name="Vsota 3 2 2" xfId="1901" xr:uid="{00000000-0005-0000-0000-00006D070000}"/>
    <cellStyle name="Vsota 3 3" xfId="1902" xr:uid="{00000000-0005-0000-0000-00006E070000}"/>
    <cellStyle name="Vsota 4" xfId="1903" xr:uid="{00000000-0005-0000-0000-00006F070000}"/>
    <cellStyle name="Vsota 4 2" xfId="1904" xr:uid="{00000000-0005-0000-0000-000070070000}"/>
    <cellStyle name="Vsota 5" xfId="1905" xr:uid="{00000000-0005-0000-0000-000071070000}"/>
    <cellStyle name="Vsota 5 2" xfId="1906" xr:uid="{00000000-0005-0000-0000-000072070000}"/>
    <cellStyle name="Währung_ANBODECK" xfId="1907" xr:uid="{00000000-0005-0000-0000-000073070000}"/>
    <cellStyle name="Warning Text" xfId="1908" xr:uid="{00000000-0005-0000-0000-000074070000}"/>
    <cellStyle name="Warning Text 2" xfId="1909" xr:uid="{00000000-0005-0000-0000-000075070000}"/>
    <cellStyle name="Warning Text 2 2" xfId="1910" xr:uid="{00000000-0005-0000-0000-000076070000}"/>
    <cellStyle name="Warning Text 2 3" xfId="1911" xr:uid="{00000000-0005-0000-0000-000077070000}"/>
    <cellStyle name="Warning Text 3" xfId="1912" xr:uid="{00000000-0005-0000-0000-000078070000}"/>
    <cellStyle name="Warning Text 4" xfId="1913" xr:uid="{00000000-0005-0000-0000-000079070000}"/>
    <cellStyle name="Warning Text 5" xfId="1914" xr:uid="{00000000-0005-0000-0000-00007A070000}"/>
    <cellStyle name="Zboží" xfId="1915" xr:uid="{00000000-0005-0000-0000-00007B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9</xdr:row>
      <xdr:rowOff>0</xdr:rowOff>
    </xdr:from>
    <xdr:ext cx="304800" cy="304800"/>
    <xdr:sp macro="" textlink="">
      <xdr:nvSpPr>
        <xdr:cNvPr id="2" name="AutoShape 2" descr="Image result for spacial sfp">
          <a:extLst>
            <a:ext uri="{FF2B5EF4-FFF2-40B4-BE49-F238E27FC236}">
              <a16:creationId xmlns:a16="http://schemas.microsoft.com/office/drawing/2014/main" id="{00000000-0008-0000-0A00-000002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3" name="AutoShape 2" descr="Image result for spacial sfp">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4" name="AutoShape 2" descr="Image result for spacial sfp">
          <a:extLst>
            <a:ext uri="{FF2B5EF4-FFF2-40B4-BE49-F238E27FC236}">
              <a16:creationId xmlns:a16="http://schemas.microsoft.com/office/drawing/2014/main" id="{00000000-0008-0000-0A00-000004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5" name="AutoShape 2" descr="Image result for spacial sfp">
          <a:extLst>
            <a:ext uri="{FF2B5EF4-FFF2-40B4-BE49-F238E27FC236}">
              <a16:creationId xmlns:a16="http://schemas.microsoft.com/office/drawing/2014/main" id="{00000000-0008-0000-0A00-000005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6" name="AutoShape 2" descr="Image result for spacial sfp">
          <a:extLst>
            <a:ext uri="{FF2B5EF4-FFF2-40B4-BE49-F238E27FC236}">
              <a16:creationId xmlns:a16="http://schemas.microsoft.com/office/drawing/2014/main" id="{00000000-0008-0000-0A00-000006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7" name="AutoShape 2" descr="Image result for spacial sfp">
          <a:extLst>
            <a:ext uri="{FF2B5EF4-FFF2-40B4-BE49-F238E27FC236}">
              <a16:creationId xmlns:a16="http://schemas.microsoft.com/office/drawing/2014/main" id="{00000000-0008-0000-0A00-000007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8" name="AutoShape 2" descr="Image result for spacial sfp">
          <a:extLst>
            <a:ext uri="{FF2B5EF4-FFF2-40B4-BE49-F238E27FC236}">
              <a16:creationId xmlns:a16="http://schemas.microsoft.com/office/drawing/2014/main" id="{00000000-0008-0000-0A00-000008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9" name="AutoShape 2" descr="Image result for spacial sfp">
          <a:extLst>
            <a:ext uri="{FF2B5EF4-FFF2-40B4-BE49-F238E27FC236}">
              <a16:creationId xmlns:a16="http://schemas.microsoft.com/office/drawing/2014/main" id="{00000000-0008-0000-0A00-000009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0" name="AutoShape 2" descr="Image result for spacial sfp">
          <a:extLst>
            <a:ext uri="{FF2B5EF4-FFF2-40B4-BE49-F238E27FC236}">
              <a16:creationId xmlns:a16="http://schemas.microsoft.com/office/drawing/2014/main" id="{00000000-0008-0000-0A00-00000A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1" name="AutoShape 2" descr="Image result for spacial sfp">
          <a:extLst>
            <a:ext uri="{FF2B5EF4-FFF2-40B4-BE49-F238E27FC236}">
              <a16:creationId xmlns:a16="http://schemas.microsoft.com/office/drawing/2014/main" id="{00000000-0008-0000-0A00-00000B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2" name="AutoShape 2" descr="Image result for spacial sfp">
          <a:extLst>
            <a:ext uri="{FF2B5EF4-FFF2-40B4-BE49-F238E27FC236}">
              <a16:creationId xmlns:a16="http://schemas.microsoft.com/office/drawing/2014/main" id="{00000000-0008-0000-0A00-00000C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3" name="AutoShape 2" descr="Image result for spacial sfp">
          <a:extLst>
            <a:ext uri="{FF2B5EF4-FFF2-40B4-BE49-F238E27FC236}">
              <a16:creationId xmlns:a16="http://schemas.microsoft.com/office/drawing/2014/main" id="{00000000-0008-0000-0A00-00000D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4" name="AutoShape 2" descr="Image result for spacial sfp">
          <a:extLst>
            <a:ext uri="{FF2B5EF4-FFF2-40B4-BE49-F238E27FC236}">
              <a16:creationId xmlns:a16="http://schemas.microsoft.com/office/drawing/2014/main" id="{00000000-0008-0000-0A00-00000E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5" name="AutoShape 2" descr="Image result for spacial sfp">
          <a:extLst>
            <a:ext uri="{FF2B5EF4-FFF2-40B4-BE49-F238E27FC236}">
              <a16:creationId xmlns:a16="http://schemas.microsoft.com/office/drawing/2014/main" id="{00000000-0008-0000-0A00-00000F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6" name="AutoShape 2" descr="Image result for spacial sfp">
          <a:extLst>
            <a:ext uri="{FF2B5EF4-FFF2-40B4-BE49-F238E27FC236}">
              <a16:creationId xmlns:a16="http://schemas.microsoft.com/office/drawing/2014/main" id="{00000000-0008-0000-0A00-000010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7" name="AutoShape 2" descr="Image result for spacial sfp">
          <a:extLst>
            <a:ext uri="{FF2B5EF4-FFF2-40B4-BE49-F238E27FC236}">
              <a16:creationId xmlns:a16="http://schemas.microsoft.com/office/drawing/2014/main" id="{00000000-0008-0000-0A00-000011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8" name="AutoShape 2" descr="Image result for spacial sfp">
          <a:extLst>
            <a:ext uri="{FF2B5EF4-FFF2-40B4-BE49-F238E27FC236}">
              <a16:creationId xmlns:a16="http://schemas.microsoft.com/office/drawing/2014/main" id="{00000000-0008-0000-0A00-000012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9" name="AutoShape 2" descr="Image result for spacial sfp">
          <a:extLst>
            <a:ext uri="{FF2B5EF4-FFF2-40B4-BE49-F238E27FC236}">
              <a16:creationId xmlns:a16="http://schemas.microsoft.com/office/drawing/2014/main" id="{00000000-0008-0000-0A00-000013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20" name="AutoShape 2" descr="Image result for spacial sfp">
          <a:extLst>
            <a:ext uri="{FF2B5EF4-FFF2-40B4-BE49-F238E27FC236}">
              <a16:creationId xmlns:a16="http://schemas.microsoft.com/office/drawing/2014/main" id="{00000000-0008-0000-0A00-000014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21" name="AutoShape 2" descr="Image result for spacial sfp">
          <a:extLst>
            <a:ext uri="{FF2B5EF4-FFF2-40B4-BE49-F238E27FC236}">
              <a16:creationId xmlns:a16="http://schemas.microsoft.com/office/drawing/2014/main" id="{00000000-0008-0000-0A00-000015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2" name="AutoShape 2" descr="Image result for spacial sfp">
          <a:extLst>
            <a:ext uri="{FF2B5EF4-FFF2-40B4-BE49-F238E27FC236}">
              <a16:creationId xmlns:a16="http://schemas.microsoft.com/office/drawing/2014/main" id="{00000000-0008-0000-0A00-000016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3" name="AutoShape 2" descr="Image result for spacial sfp">
          <a:extLst>
            <a:ext uri="{FF2B5EF4-FFF2-40B4-BE49-F238E27FC236}">
              <a16:creationId xmlns:a16="http://schemas.microsoft.com/office/drawing/2014/main" id="{00000000-0008-0000-0A00-000017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4" name="AutoShape 2" descr="Image result for spacial sfp">
          <a:extLst>
            <a:ext uri="{FF2B5EF4-FFF2-40B4-BE49-F238E27FC236}">
              <a16:creationId xmlns:a16="http://schemas.microsoft.com/office/drawing/2014/main" id="{00000000-0008-0000-0A00-000018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5" name="AutoShape 2" descr="Image result for spacial sfp">
          <a:extLst>
            <a:ext uri="{FF2B5EF4-FFF2-40B4-BE49-F238E27FC236}">
              <a16:creationId xmlns:a16="http://schemas.microsoft.com/office/drawing/2014/main" id="{00000000-0008-0000-0A00-000019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6" name="AutoShape 2" descr="Image result for spacial sfp">
          <a:extLst>
            <a:ext uri="{FF2B5EF4-FFF2-40B4-BE49-F238E27FC236}">
              <a16:creationId xmlns:a16="http://schemas.microsoft.com/office/drawing/2014/main" id="{00000000-0008-0000-0A00-00001A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27" name="AutoShape 2" descr="Image result for spacial sfp">
          <a:extLst>
            <a:ext uri="{FF2B5EF4-FFF2-40B4-BE49-F238E27FC236}">
              <a16:creationId xmlns:a16="http://schemas.microsoft.com/office/drawing/2014/main" id="{00000000-0008-0000-0A00-00001B000000}"/>
            </a:ext>
          </a:extLst>
        </xdr:cNvPr>
        <xdr:cNvSpPr>
          <a:spLocks noChangeAspect="1" noChangeArrowheads="1"/>
        </xdr:cNvSpPr>
      </xdr:nvSpPr>
      <xdr:spPr bwMode="auto">
        <a:xfrm>
          <a:off x="8320088" y="2128838"/>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28" name="AutoShape 2" descr="Image result for spacial sfp">
          <a:extLst>
            <a:ext uri="{FF2B5EF4-FFF2-40B4-BE49-F238E27FC236}">
              <a16:creationId xmlns:a16="http://schemas.microsoft.com/office/drawing/2014/main" id="{00000000-0008-0000-0A00-00001C000000}"/>
            </a:ext>
          </a:extLst>
        </xdr:cNvPr>
        <xdr:cNvSpPr>
          <a:spLocks noChangeAspect="1" noChangeArrowheads="1"/>
        </xdr:cNvSpPr>
      </xdr:nvSpPr>
      <xdr:spPr bwMode="auto">
        <a:xfrm>
          <a:off x="8320088" y="2128838"/>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29" name="AutoShape 2" descr="Image result for spacial sfp">
          <a:extLst>
            <a:ext uri="{FF2B5EF4-FFF2-40B4-BE49-F238E27FC236}">
              <a16:creationId xmlns:a16="http://schemas.microsoft.com/office/drawing/2014/main" id="{00000000-0008-0000-0A00-00001D000000}"/>
            </a:ext>
          </a:extLst>
        </xdr:cNvPr>
        <xdr:cNvSpPr>
          <a:spLocks noChangeAspect="1" noChangeArrowheads="1"/>
        </xdr:cNvSpPr>
      </xdr:nvSpPr>
      <xdr:spPr bwMode="auto">
        <a:xfrm>
          <a:off x="8320088" y="2128838"/>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30" name="AutoShape 2" descr="Image result for spacial sfp">
          <a:extLst>
            <a:ext uri="{FF2B5EF4-FFF2-40B4-BE49-F238E27FC236}">
              <a16:creationId xmlns:a16="http://schemas.microsoft.com/office/drawing/2014/main" id="{00000000-0008-0000-0A00-00001E000000}"/>
            </a:ext>
          </a:extLst>
        </xdr:cNvPr>
        <xdr:cNvSpPr>
          <a:spLocks noChangeAspect="1" noChangeArrowheads="1"/>
        </xdr:cNvSpPr>
      </xdr:nvSpPr>
      <xdr:spPr bwMode="auto">
        <a:xfrm>
          <a:off x="8320088" y="2128838"/>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31" name="AutoShape 2" descr="Image result for spacial sfp">
          <a:extLst>
            <a:ext uri="{FF2B5EF4-FFF2-40B4-BE49-F238E27FC236}">
              <a16:creationId xmlns:a16="http://schemas.microsoft.com/office/drawing/2014/main" id="{00000000-0008-0000-0A00-00001F000000}"/>
            </a:ext>
          </a:extLst>
        </xdr:cNvPr>
        <xdr:cNvSpPr>
          <a:spLocks noChangeAspect="1" noChangeArrowheads="1"/>
        </xdr:cNvSpPr>
      </xdr:nvSpPr>
      <xdr:spPr bwMode="auto">
        <a:xfrm>
          <a:off x="8320088" y="2128838"/>
          <a:ext cx="304800" cy="304800"/>
        </a:xfrm>
        <a:prstGeom prst="rect">
          <a:avLst/>
        </a:prstGeom>
        <a:noFill/>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819150</xdr:colOff>
      <xdr:row>82</xdr:row>
      <xdr:rowOff>95250</xdr:rowOff>
    </xdr:from>
    <xdr:to>
      <xdr:col>1</xdr:col>
      <xdr:colOff>819150</xdr:colOff>
      <xdr:row>83</xdr:row>
      <xdr:rowOff>0</xdr:rowOff>
    </xdr:to>
    <xdr:pic>
      <xdr:nvPicPr>
        <xdr:cNvPr id="2" name="Slika 2">
          <a:extLst>
            <a:ext uri="{FF2B5EF4-FFF2-40B4-BE49-F238E27FC236}">
              <a16:creationId xmlns:a16="http://schemas.microsoft.com/office/drawing/2014/main" id="{00000000-0008-0000-0E00-000002000000}"/>
            </a:ext>
          </a:extLst>
        </xdr:cNvPr>
        <xdr:cNvPicPr>
          <a:picLocks noChangeAspect="1" noChangeArrowheads="1"/>
        </xdr:cNvPicPr>
      </xdr:nvPicPr>
      <xdr:blipFill rotWithShape="1">
        <a:blip xmlns:r="http://schemas.openxmlformats.org/officeDocument/2006/relationships" r:embed="rId1"/>
        <a:srcRect l="36534" t="14742" r="33968" b="13759"/>
        <a:stretch/>
      </xdr:blipFill>
      <xdr:spPr bwMode="auto">
        <a:xfrm>
          <a:off x="1209675" y="16811625"/>
          <a:ext cx="0" cy="66675"/>
        </a:xfrm>
        <a:prstGeom prst="rect">
          <a:avLst/>
        </a:prstGeom>
        <a:noFill/>
        <a:ln>
          <a:noFill/>
        </a:ln>
      </xdr:spPr>
    </xdr:pic>
    <xdr:clientData/>
  </xdr:twoCellAnchor>
  <xdr:twoCellAnchor editAs="oneCell">
    <xdr:from>
      <xdr:col>1</xdr:col>
      <xdr:colOff>819150</xdr:colOff>
      <xdr:row>73</xdr:row>
      <xdr:rowOff>95250</xdr:rowOff>
    </xdr:from>
    <xdr:to>
      <xdr:col>1</xdr:col>
      <xdr:colOff>819150</xdr:colOff>
      <xdr:row>74</xdr:row>
      <xdr:rowOff>0</xdr:rowOff>
    </xdr:to>
    <xdr:pic>
      <xdr:nvPicPr>
        <xdr:cNvPr id="3" name="Slika 2">
          <a:extLst>
            <a:ext uri="{FF2B5EF4-FFF2-40B4-BE49-F238E27FC236}">
              <a16:creationId xmlns:a16="http://schemas.microsoft.com/office/drawing/2014/main" id="{00000000-0008-0000-0E00-000003000000}"/>
            </a:ext>
          </a:extLst>
        </xdr:cNvPr>
        <xdr:cNvPicPr>
          <a:picLocks noChangeAspect="1" noChangeArrowheads="1"/>
        </xdr:cNvPicPr>
      </xdr:nvPicPr>
      <xdr:blipFill rotWithShape="1">
        <a:blip xmlns:r="http://schemas.openxmlformats.org/officeDocument/2006/relationships" r:embed="rId1"/>
        <a:srcRect l="36534" t="14742" r="33968" b="13759"/>
        <a:stretch/>
      </xdr:blipFill>
      <xdr:spPr bwMode="auto">
        <a:xfrm>
          <a:off x="1209675" y="18002250"/>
          <a:ext cx="0" cy="66675"/>
        </a:xfrm>
        <a:prstGeom prst="rect">
          <a:avLst/>
        </a:prstGeom>
        <a:noFill/>
        <a:ln>
          <a:noFill/>
        </a:ln>
      </xdr:spPr>
    </xdr:pic>
    <xdr:clientData/>
  </xdr:twoCellAnchor>
  <xdr:oneCellAnchor>
    <xdr:from>
      <xdr:col>1</xdr:col>
      <xdr:colOff>819150</xdr:colOff>
      <xdr:row>80</xdr:row>
      <xdr:rowOff>95250</xdr:rowOff>
    </xdr:from>
    <xdr:ext cx="0" cy="66675"/>
    <xdr:pic>
      <xdr:nvPicPr>
        <xdr:cNvPr id="4" name="Slika 2">
          <a:extLst>
            <a:ext uri="{FF2B5EF4-FFF2-40B4-BE49-F238E27FC236}">
              <a16:creationId xmlns:a16="http://schemas.microsoft.com/office/drawing/2014/main" id="{00000000-0008-0000-0E00-000004000000}"/>
            </a:ext>
          </a:extLst>
        </xdr:cNvPr>
        <xdr:cNvPicPr>
          <a:picLocks noChangeAspect="1" noChangeArrowheads="1"/>
        </xdr:cNvPicPr>
      </xdr:nvPicPr>
      <xdr:blipFill rotWithShape="1">
        <a:blip xmlns:r="http://schemas.openxmlformats.org/officeDocument/2006/relationships" r:embed="rId1"/>
        <a:srcRect l="36534" t="14742" r="33968" b="13759"/>
        <a:stretch/>
      </xdr:blipFill>
      <xdr:spPr bwMode="auto">
        <a:xfrm>
          <a:off x="1209675" y="16144875"/>
          <a:ext cx="0" cy="66675"/>
        </a:xfrm>
        <a:prstGeom prst="rect">
          <a:avLst/>
        </a:prstGeom>
        <a:noFill/>
        <a:ln>
          <a:noFill/>
        </a:ln>
      </xdr:spPr>
    </xdr:pic>
    <xdr:clientData/>
  </xdr:oneCellAnchor>
  <xdr:oneCellAnchor>
    <xdr:from>
      <xdr:col>1</xdr:col>
      <xdr:colOff>819150</xdr:colOff>
      <xdr:row>83</xdr:row>
      <xdr:rowOff>95250</xdr:rowOff>
    </xdr:from>
    <xdr:ext cx="0" cy="66675"/>
    <xdr:pic>
      <xdr:nvPicPr>
        <xdr:cNvPr id="5" name="Slika 2">
          <a:extLst>
            <a:ext uri="{FF2B5EF4-FFF2-40B4-BE49-F238E27FC236}">
              <a16:creationId xmlns:a16="http://schemas.microsoft.com/office/drawing/2014/main" id="{00000000-0008-0000-0E00-000005000000}"/>
            </a:ext>
          </a:extLst>
        </xdr:cNvPr>
        <xdr:cNvPicPr>
          <a:picLocks noChangeAspect="1" noChangeArrowheads="1"/>
        </xdr:cNvPicPr>
      </xdr:nvPicPr>
      <xdr:blipFill rotWithShape="1">
        <a:blip xmlns:r="http://schemas.openxmlformats.org/officeDocument/2006/relationships" r:embed="rId1"/>
        <a:srcRect l="36534" t="14742" r="33968" b="13759"/>
        <a:stretch/>
      </xdr:blipFill>
      <xdr:spPr bwMode="auto">
        <a:xfrm>
          <a:off x="1209675" y="16992600"/>
          <a:ext cx="0" cy="6667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fc38de62fed50bd3/projekti/2021/202118%20Eurospin%20Jesenice/1.JAKI%20TOK%20%20JE/text/02_Popis%20EUROSPIN%20%20%20%20Jesenice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omaz\NAS\SynologyDrive\projekti\2023\202310%20OI\text\02_Popis_OI_od-C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omel\podjetje\projekti\2023\202310%20OI\text\02_Popis_OI_od-CE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projekti\2022\202224%2520FV\FAKULTETA\text\02_Popis_VF%2520rev_o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tomaz\NAS\SynologyDrive\projekti\2024\202402%20eurospin%20Tezno\1.JAKI%20TOK%20TEZNO\TEXT\02_Popis%20EUROSPIN_Tezno%20OD.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Komel\podjetje\projekti\2023\202310%20OI\text\02_Popis_OI_od-CENE.xlsx" TargetMode="External"/><Relationship Id="rId1" Type="http://schemas.openxmlformats.org/officeDocument/2006/relationships/externalLinkPath" Target="file:///\\Nas\nas\Users\Komel\podjetje\projekti\2023\202310%20OI\text\02_Popis_OI_od-CEN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Iztokp\My%20Documents\PROJEKTI\OBJEKTI\BOLNICA%20SLOVENJ%20GRADEC\ELCOM\09-010-00063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MON-PC\Ponudbe\Users\Miha%20Baznik\AppData\Local\Microsoft\Windows\Temporary%20Internet%20Files\Content.IE5\JKA25JRA\0210-JMI%20doo-PONUDBA-Mercator%20Sempeter%20pri%20Gorici_popis%20E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1_INSTALACIJSKI MATERIAL"/>
      <sheetName val="2_STIKALNI BLOKI"/>
      <sheetName val="3_SVETILA "/>
      <sheetName val="4_STRELOVOD"/>
      <sheetName val="7_OZVOČENJE"/>
      <sheetName val="5_ STRUKTURIRANO OŽIČENJE"/>
      <sheetName val="6_JAVLJANJE POŽARA"/>
      <sheetName val="8_VIDEONADZOR"/>
      <sheetName val="9_UPS"/>
      <sheetName val="10 vlomno varovanje"/>
      <sheetName val="11_ZUNANJA UREDITEV"/>
      <sheetName val="12_TK priključek"/>
      <sheetName val="13_NN priključek "/>
      <sheetName val="14_SISTEM OD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sheetName val="8. UPS"/>
      <sheetName val="9_ TK SISTEMI"/>
      <sheetName val="10_POŽAR"/>
      <sheetName val="11_K.PRISTOPA"/>
      <sheetName val="12. CCTV"/>
      <sheetName val="13.HLADILNIKI"/>
      <sheetName val="14.SESTERSKI KLIC "/>
      <sheetName val="15. AGREGATI "/>
      <sheetName val="16_NODT "/>
      <sheetName val="7.STROJNE NAPRAVE IN CN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1_INSTALACIJSKI MATERIAL"/>
      <sheetName val="2_GLAVNI RAZDELILNIKI"/>
      <sheetName val="3_RAZDELILNIKI"/>
      <sheetName val="4_RAZSVETLJAVA"/>
      <sheetName val="5_VARNOSTNA "/>
      <sheetName val="6_STRELOVOD"/>
      <sheetName val="7.STRONE NAPRAVE"/>
      <sheetName val="8. UPS "/>
      <sheetName val="9_ TK SISTEMI"/>
      <sheetName val="10. OZVOČENJE "/>
      <sheetName val="11_POŽAR "/>
      <sheetName val="12_CNS "/>
      <sheetName val="13_K.PRISTOPA"/>
      <sheetName val="14_NODT"/>
      <sheetName val="15. DOMOFONIJA"/>
      <sheetName val="16. JAVLJANJE PLINA"/>
      <sheetName val="17. CCTV"/>
      <sheetName val="18.HLADILNIKI"/>
      <sheetName val="19. AGREGATI"/>
      <sheetName val="20.SESTERSKI KLIC "/>
    </sheetNames>
    <sheetDataSet>
      <sheetData sheetId="0"/>
      <sheetData sheetId="1"/>
      <sheetData sheetId="2"/>
      <sheetData sheetId="3"/>
      <sheetData sheetId="4"/>
      <sheetData sheetId="5"/>
      <sheetData sheetId="6"/>
      <sheetData sheetId="7">
        <row r="2">
          <cell r="C2" t="e">
            <v>#REF!</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2">
          <cell r="B2" t="e">
            <v>#REF!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1_INSTALACIJSKI MATERIAL"/>
      <sheetName val="2_STIKALNI BLOKI"/>
      <sheetName val="3_SVETILA "/>
      <sheetName val="4_STRELOVOD"/>
      <sheetName val="7_OZVOČENJE"/>
      <sheetName val="5_ STRUKTURIRANO OŽIČENJE"/>
      <sheetName val="6_JAVLJANJE POŽARA"/>
      <sheetName val="8_VIDEONADZOR"/>
      <sheetName val="9_UPS"/>
      <sheetName val="10 vlomno varovanje"/>
      <sheetName val="11_ZUNANJA UREDITEV"/>
      <sheetName val="12_TK priključek"/>
      <sheetName val="13_NN priključek "/>
      <sheetName val="14_SISTEM OD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
      <sheetName val="0_SPLOŠNO"/>
      <sheetName val="1_INSTALACIJSKI MATERIAL"/>
      <sheetName val="2_GLAVNI RAZDELILNIKI"/>
      <sheetName val="3_RAZDELILNIKI"/>
      <sheetName val="4_RAZSVETLJAVA"/>
      <sheetName val="5_VARNOSTNA "/>
      <sheetName val="6_STRELOVOD"/>
      <sheetName val="7.STROJNE NAPRAVE IN CNS"/>
      <sheetName val="8. UPS"/>
      <sheetName val="9_ TK SISTEMI"/>
      <sheetName val="10_POŽAR"/>
      <sheetName val="11_K.PRISTOPA"/>
      <sheetName val="12. CCTV"/>
      <sheetName val="13.HLADILNIKI"/>
      <sheetName val="14.SESTERSKI KLIC "/>
      <sheetName val="15. AGREGATI "/>
      <sheetName val="16_NODT "/>
      <sheetName val="7.STROJNE NAPRAVE IN CN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Arial"/>
        <a:cs typeface="Arial"/>
      </a:majorFont>
      <a:minorFont>
        <a:latin typeface="Aptos Narrow"/>
        <a:ea typeface="Arial"/>
        <a:cs typeface="Arial"/>
      </a:minorFont>
    </a:fontScheme>
    <a:fmtScheme name="Pisarna">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0"/>
  <sheetViews>
    <sheetView tabSelected="1" view="pageBreakPreview" zoomScaleNormal="100" zoomScaleSheetLayoutView="100" workbookViewId="0">
      <selection activeCell="B31" sqref="B31"/>
    </sheetView>
  </sheetViews>
  <sheetFormatPr defaultColWidth="9.140625" defaultRowHeight="12.75"/>
  <cols>
    <col min="1" max="1" width="4" style="2" customWidth="1"/>
    <col min="2" max="2" width="73.140625" style="2" customWidth="1"/>
    <col min="3" max="3" width="2.42578125" style="1" customWidth="1"/>
    <col min="4" max="4" width="11.85546875" style="3" customWidth="1"/>
    <col min="5" max="5" width="15.140625" style="4" customWidth="1"/>
    <col min="6" max="6" width="13.5703125" style="5" customWidth="1"/>
    <col min="7" max="7" width="13.5703125" style="3" customWidth="1"/>
    <col min="8" max="16384" width="9.140625" style="1"/>
  </cols>
  <sheetData>
    <row r="1" spans="1:5" s="6" customFormat="1" ht="19.149999999999999" customHeight="1">
      <c r="A1" s="776"/>
      <c r="B1" s="776"/>
      <c r="C1" s="776"/>
      <c r="D1" s="776"/>
    </row>
    <row r="2" spans="1:5" s="6" customFormat="1" ht="15" customHeight="1">
      <c r="A2" s="2"/>
      <c r="B2" s="7" t="s">
        <v>0</v>
      </c>
      <c r="C2" s="8"/>
      <c r="D2" s="8"/>
    </row>
    <row r="3" spans="1:5" s="6" customFormat="1">
      <c r="A3" s="2"/>
      <c r="B3" s="7"/>
      <c r="C3" s="8"/>
      <c r="D3" s="8"/>
    </row>
    <row r="4" spans="1:5" s="6" customFormat="1" ht="20.100000000000001" customHeight="1">
      <c r="A4" s="2"/>
      <c r="B4" s="7" t="str">
        <f>'INSTALACIJSKI MATERIAL'!B3</f>
        <v>1. INSTALACIJSKI MATERIAL</v>
      </c>
      <c r="C4" s="9"/>
      <c r="D4" s="10">
        <f>'INSTALACIJSKI MATERIAL'!F97</f>
        <v>0</v>
      </c>
    </row>
    <row r="5" spans="1:5" s="6" customFormat="1" ht="20.100000000000001" customHeight="1">
      <c r="A5" s="2"/>
      <c r="B5" s="7" t="str">
        <f>RAZDELILNIKI!B3</f>
        <v>2.RAZDELILNIKI</v>
      </c>
      <c r="C5" s="9"/>
      <c r="D5" s="10">
        <f>RAZDELILNIKI!F155</f>
        <v>0</v>
      </c>
    </row>
    <row r="6" spans="1:5" s="6" customFormat="1" ht="20.100000000000001" customHeight="1">
      <c r="A6" s="2"/>
      <c r="B6" s="7" t="str">
        <f>RAZSVETLJAVA!B3</f>
        <v>3. RAZSVETLJAVA</v>
      </c>
      <c r="C6" s="9"/>
      <c r="D6" s="10">
        <f>RAZSVETLJAVA!G23</f>
        <v>0</v>
      </c>
    </row>
    <row r="7" spans="1:5" s="6" customFormat="1" ht="20.100000000000001" customHeight="1">
      <c r="A7" s="2"/>
      <c r="B7" s="7" t="str">
        <f>VARNOSTNA!B3</f>
        <v>4. VARNOSTNA RAZSVETLJAVA</v>
      </c>
      <c r="C7" s="9"/>
      <c r="D7" s="10">
        <f>VARNOSTNA!G40</f>
        <v>0</v>
      </c>
    </row>
    <row r="8" spans="1:5" s="6" customFormat="1" ht="20.100000000000001" customHeight="1">
      <c r="A8" s="2"/>
      <c r="B8" s="7" t="str">
        <f>AJP!B3</f>
        <v>5. JAVLJANJE POŽARA</v>
      </c>
      <c r="C8" s="9"/>
      <c r="D8" s="10">
        <f>AJP!F60</f>
        <v>0</v>
      </c>
      <c r="E8" s="10"/>
    </row>
    <row r="9" spans="1:5" s="6" customFormat="1" ht="20.100000000000001" customHeight="1">
      <c r="A9" s="2"/>
      <c r="B9" s="7" t="str">
        <f>TK!B3</f>
        <v>6. TK SISTEMI</v>
      </c>
      <c r="C9" s="9"/>
      <c r="D9" s="10">
        <f>TK!F149</f>
        <v>0</v>
      </c>
    </row>
    <row r="10" spans="1:5" s="6" customFormat="1" ht="20.100000000000001" customHeight="1">
      <c r="A10" s="2"/>
      <c r="B10" s="7" t="str">
        <f>MM!B3</f>
        <v>7.MULTIMEDIJA</v>
      </c>
      <c r="C10" s="9"/>
      <c r="D10" s="10">
        <f>MM!F213</f>
        <v>0</v>
      </c>
    </row>
    <row r="11" spans="1:5" s="6" customFormat="1" ht="20.100000000000001" customHeight="1">
      <c r="A11" s="2"/>
      <c r="B11" s="7" t="str">
        <f>NODT!B3</f>
        <v>8.NODT</v>
      </c>
      <c r="C11" s="9"/>
      <c r="D11" s="10">
        <f>NODT!F25</f>
        <v>0</v>
      </c>
    </row>
    <row r="12" spans="1:5" s="6" customFormat="1" ht="20.100000000000001" customHeight="1">
      <c r="A12" s="2"/>
      <c r="B12" s="7" t="str">
        <f>'GLAVNI RAZDELILNIKI'!B3</f>
        <v>9 GLAVNI  RAZDELILNIKI</v>
      </c>
      <c r="C12" s="9"/>
      <c r="D12" s="10">
        <f>'GLAVNI RAZDELILNIKI'!F183</f>
        <v>0</v>
      </c>
    </row>
    <row r="13" spans="1:5" s="6" customFormat="1" ht="20.100000000000001" customHeight="1">
      <c r="A13" s="2"/>
      <c r="B13" s="7" t="str">
        <f>UPS!B2</f>
        <v>10. UPS</v>
      </c>
      <c r="C13" s="9"/>
      <c r="D13" s="10">
        <f>UPS!F43</f>
        <v>0</v>
      </c>
    </row>
    <row r="14" spans="1:5" s="6" customFormat="1" ht="20.100000000000001" customHeight="1">
      <c r="A14" s="2"/>
      <c r="B14" s="7" t="str">
        <f>CNS!B3</f>
        <v>11. CNS</v>
      </c>
      <c r="C14" s="9"/>
      <c r="D14" s="10">
        <f>CNS!G363</f>
        <v>0</v>
      </c>
    </row>
    <row r="15" spans="1:5" s="6" customFormat="1" ht="20.100000000000001" customHeight="1">
      <c r="A15" s="2"/>
      <c r="B15" s="7" t="str">
        <f>ZU.UREDITEV!B3</f>
        <v>12. ZUNANJA UREDITEV</v>
      </c>
      <c r="C15" s="9"/>
      <c r="D15" s="10">
        <f>ZU.UREDITEV!F26</f>
        <v>0</v>
      </c>
    </row>
    <row r="16" spans="1:5" s="6" customFormat="1" ht="20.100000000000001" customHeight="1">
      <c r="A16" s="2"/>
      <c r="B16" s="7" t="str">
        <f>AGREGAT!B3</f>
        <v>13. DIZELSKI ELEKTRIČNI AGREGAT</v>
      </c>
      <c r="C16" s="9"/>
      <c r="D16" s="10">
        <f>AGREGAT!F92</f>
        <v>0</v>
      </c>
    </row>
    <row r="17" spans="1:5" s="6" customFormat="1" ht="20.100000000000001" customHeight="1">
      <c r="A17" s="2"/>
      <c r="B17" s="7" t="str">
        <f>STRELOVOD!B3</f>
        <v>14 STRELOVOD</v>
      </c>
      <c r="C17" s="9"/>
      <c r="D17" s="10">
        <f>STRELOVOD!F23</f>
        <v>0</v>
      </c>
    </row>
    <row r="18" spans="1:5" s="6" customFormat="1" ht="20.100000000000001" customHeight="1">
      <c r="A18" s="2"/>
      <c r="B18" s="7" t="str">
        <f>URE!B3</f>
        <v>15. URE</v>
      </c>
      <c r="C18" s="9"/>
      <c r="D18" s="10">
        <f>URE!F19</f>
        <v>0</v>
      </c>
    </row>
    <row r="19" spans="1:5" s="6" customFormat="1" ht="20.100000000000001" customHeight="1">
      <c r="A19" s="2"/>
      <c r="B19" s="7" t="str">
        <f>VLOM!B3</f>
        <v>16. PROTIVLOMNI SISTEM</v>
      </c>
      <c r="C19" s="9"/>
      <c r="D19" s="10">
        <f>VLOM!F47</f>
        <v>0</v>
      </c>
    </row>
    <row r="20" spans="1:5" s="6" customFormat="1" ht="17.649999999999999" customHeight="1">
      <c r="A20" s="2"/>
      <c r="B20" s="11" t="s">
        <v>1</v>
      </c>
      <c r="C20" s="9"/>
      <c r="D20" s="12">
        <f>SUM(D4:D19)</f>
        <v>0</v>
      </c>
      <c r="E20" s="10"/>
    </row>
    <row r="21" spans="1:5" s="6" customFormat="1" ht="25.5" customHeight="1">
      <c r="A21" s="2"/>
      <c r="B21" s="13"/>
      <c r="C21" s="9"/>
      <c r="D21" s="14"/>
    </row>
    <row r="22" spans="1:5" s="6" customFormat="1" ht="25.5" customHeight="1">
      <c r="A22" s="2"/>
      <c r="B22" s="776"/>
      <c r="C22" s="776"/>
      <c r="D22" s="776"/>
    </row>
    <row r="30" spans="1:5" s="6" customFormat="1" ht="25.5" customHeight="1">
      <c r="B30" s="776"/>
      <c r="C30" s="776"/>
      <c r="D30" s="776"/>
    </row>
  </sheetData>
  <sheetProtection algorithmName="SHA-512" hashValue="v+OL29+MXx42u6kcasehrCSNJFGKTGy8SrnfgnjJQnqW1g4W7Nw/B/JofGQ/BdyTI7xtanWWRNVNpJ2XmXVt8A==" saltValue="MbZ454ByGuFbfww2BKlVWQ==" spinCount="100000" sheet="1" objects="1" scenarios="1" selectLockedCells="1"/>
  <mergeCells count="3">
    <mergeCell ref="A1:D1"/>
    <mergeCell ref="B22:D22"/>
    <mergeCell ref="B30:D30"/>
  </mergeCells>
  <printOptions horizontalCentered="1"/>
  <pageMargins left="0.78740157480314987" right="0.78740157480314987" top="0.78740157480314987" bottom="0.78740157480314987" header="0.39370078740157494" footer="0.39370078740157494"/>
  <pageSetup paperSize="9" scale="93" firstPageNumber="0" fitToHeight="0" orientation="portrait" horizontalDpi="300" verticalDpi="300" r:id="rId1"/>
  <headerFooter>
    <oddHeader>&amp;C202501-EL-PZI</oddHeader>
    <oddFooter>&amp;L&amp;"Arial CE,Običajno"&amp;8&amp;A&amp;C&amp;P/&amp;N&amp;R&amp;F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Q47"/>
  <sheetViews>
    <sheetView view="pageBreakPreview" zoomScale="150" zoomScaleNormal="116" zoomScaleSheetLayoutView="150" workbookViewId="0">
      <selection activeCell="B3" sqref="B3"/>
    </sheetView>
  </sheetViews>
  <sheetFormatPr defaultColWidth="9.140625" defaultRowHeight="12.75"/>
  <cols>
    <col min="1" max="1" width="4.140625" style="16" customWidth="1"/>
    <col min="2" max="2" width="65.7109375" style="17" customWidth="1"/>
    <col min="3" max="3" width="8.140625" style="18" customWidth="1"/>
    <col min="4" max="4" width="9.7109375" style="19" customWidth="1"/>
    <col min="5" max="5" width="12.42578125" style="20" customWidth="1"/>
    <col min="6" max="6" width="11.5703125" style="20" customWidth="1"/>
    <col min="7" max="7" width="4.140625" style="21" hidden="1" customWidth="1"/>
    <col min="8" max="8" width="4.7109375" style="21" hidden="1" customWidth="1"/>
    <col min="9" max="9" width="6.7109375" style="22" hidden="1" customWidth="1"/>
    <col min="10" max="10" width="4.7109375" style="22" hidden="1" customWidth="1"/>
    <col min="11" max="11" width="4.7109375" style="23" hidden="1" customWidth="1"/>
    <col min="12" max="16" width="4.7109375" style="15" hidden="1" customWidth="1"/>
    <col min="17" max="17" width="4" style="15" hidden="1" customWidth="1"/>
    <col min="18" max="18" width="3.7109375" style="15" customWidth="1"/>
    <col min="19" max="16384" width="9.140625" style="15"/>
  </cols>
  <sheetData>
    <row r="3" spans="1:4" s="16" customFormat="1" ht="15" customHeight="1">
      <c r="A3" s="24" t="s">
        <v>2</v>
      </c>
      <c r="B3" s="25" t="s">
        <v>3</v>
      </c>
      <c r="C3" s="18"/>
      <c r="D3" s="19"/>
    </row>
    <row r="4" spans="1:4" s="16" customFormat="1" ht="37.35" customHeight="1">
      <c r="A4" s="26"/>
      <c r="B4" s="27" t="s">
        <v>4</v>
      </c>
      <c r="C4" s="18"/>
      <c r="D4" s="19"/>
    </row>
    <row r="5" spans="1:4" s="16" customFormat="1" ht="160.5" customHeight="1">
      <c r="A5" s="26"/>
      <c r="B5" s="27" t="s">
        <v>5</v>
      </c>
      <c r="C5" s="18"/>
      <c r="D5" s="19"/>
    </row>
    <row r="6" spans="1:4" s="16" customFormat="1" ht="29.85" customHeight="1">
      <c r="A6" s="26"/>
      <c r="B6" s="27" t="s">
        <v>6</v>
      </c>
      <c r="C6" s="18"/>
      <c r="D6" s="19"/>
    </row>
    <row r="7" spans="1:4" s="16" customFormat="1" ht="28.15" customHeight="1">
      <c r="A7" s="26"/>
      <c r="B7" s="27" t="s">
        <v>7</v>
      </c>
      <c r="C7" s="18"/>
      <c r="D7" s="19"/>
    </row>
    <row r="8" spans="1:4" s="16" customFormat="1" ht="28.5" customHeight="1">
      <c r="A8" s="26"/>
      <c r="B8" s="27" t="s">
        <v>8</v>
      </c>
      <c r="C8" s="18"/>
      <c r="D8" s="19"/>
    </row>
    <row r="9" spans="1:4" s="16" customFormat="1" ht="56.1" customHeight="1">
      <c r="A9" s="26"/>
      <c r="B9" s="28" t="s">
        <v>9</v>
      </c>
      <c r="C9" s="18"/>
      <c r="D9" s="19"/>
    </row>
    <row r="10" spans="1:4" s="16" customFormat="1" ht="45" customHeight="1">
      <c r="A10" s="26"/>
      <c r="B10" s="27" t="s">
        <v>10</v>
      </c>
      <c r="C10" s="18"/>
      <c r="D10" s="19"/>
    </row>
    <row r="11" spans="1:4" s="16" customFormat="1" ht="27" customHeight="1">
      <c r="A11" s="26"/>
      <c r="B11" s="27" t="s">
        <v>11</v>
      </c>
      <c r="C11" s="18"/>
      <c r="D11" s="19"/>
    </row>
    <row r="12" spans="1:4" s="16" customFormat="1" ht="15" customHeight="1">
      <c r="A12" s="26"/>
      <c r="B12" s="27"/>
      <c r="C12" s="18"/>
      <c r="D12" s="19"/>
    </row>
    <row r="13" spans="1:4" s="16" customFormat="1" ht="15" customHeight="1">
      <c r="A13" s="24" t="s">
        <v>12</v>
      </c>
      <c r="B13" s="25" t="s">
        <v>13</v>
      </c>
      <c r="C13" s="18"/>
      <c r="D13" s="19"/>
    </row>
    <row r="14" spans="1:4" s="16" customFormat="1" ht="15" customHeight="1">
      <c r="A14" s="26"/>
      <c r="B14" s="27" t="s">
        <v>14</v>
      </c>
      <c r="C14" s="18"/>
      <c r="D14" s="19"/>
    </row>
    <row r="15" spans="1:4" s="16" customFormat="1" ht="15" customHeight="1">
      <c r="A15" s="26"/>
      <c r="B15" s="27" t="s">
        <v>15</v>
      </c>
      <c r="C15" s="18"/>
      <c r="D15" s="19"/>
    </row>
    <row r="16" spans="1:4" s="16" customFormat="1" ht="15" customHeight="1">
      <c r="A16" s="26"/>
      <c r="B16" s="27" t="s">
        <v>16</v>
      </c>
      <c r="C16" s="18"/>
      <c r="D16" s="19"/>
    </row>
    <row r="17" spans="1:4" s="16" customFormat="1" ht="15" customHeight="1">
      <c r="A17" s="26"/>
      <c r="B17" s="27" t="s">
        <v>17</v>
      </c>
      <c r="C17" s="18"/>
      <c r="D17" s="19"/>
    </row>
    <row r="18" spans="1:4" s="16" customFormat="1" ht="15" customHeight="1">
      <c r="A18" s="26"/>
      <c r="B18" s="27" t="s">
        <v>18</v>
      </c>
      <c r="C18" s="18"/>
      <c r="D18" s="19"/>
    </row>
    <row r="19" spans="1:4" s="16" customFormat="1" ht="31.15" customHeight="1">
      <c r="A19" s="26"/>
      <c r="B19" s="27" t="s">
        <v>19</v>
      </c>
      <c r="C19" s="18"/>
      <c r="D19" s="19"/>
    </row>
    <row r="20" spans="1:4" s="16" customFormat="1" ht="28.5" customHeight="1">
      <c r="A20" s="26"/>
      <c r="B20" s="27" t="s">
        <v>20</v>
      </c>
      <c r="C20" s="18"/>
      <c r="D20" s="19"/>
    </row>
    <row r="21" spans="1:4" s="16" customFormat="1" ht="15" customHeight="1">
      <c r="A21" s="26"/>
      <c r="B21" s="27" t="s">
        <v>21</v>
      </c>
      <c r="C21" s="18"/>
      <c r="D21" s="19"/>
    </row>
    <row r="22" spans="1:4" s="16" customFormat="1" ht="29.65" customHeight="1">
      <c r="A22" s="26"/>
      <c r="B22" s="27" t="s">
        <v>22</v>
      </c>
      <c r="C22" s="18"/>
      <c r="D22" s="19"/>
    </row>
    <row r="23" spans="1:4" s="16" customFormat="1" ht="15" customHeight="1">
      <c r="A23" s="26"/>
      <c r="B23" s="27" t="s">
        <v>23</v>
      </c>
      <c r="C23" s="18"/>
      <c r="D23" s="19"/>
    </row>
    <row r="24" spans="1:4" s="16" customFormat="1" ht="15" customHeight="1">
      <c r="A24" s="26"/>
      <c r="B24" s="27" t="s">
        <v>24</v>
      </c>
      <c r="C24" s="18"/>
      <c r="D24" s="19"/>
    </row>
    <row r="25" spans="1:4" s="16" customFormat="1" ht="27" customHeight="1">
      <c r="A25" s="26"/>
      <c r="B25" s="27" t="s">
        <v>25</v>
      </c>
      <c r="C25" s="18"/>
      <c r="D25" s="19"/>
    </row>
    <row r="26" spans="1:4" s="16" customFormat="1" ht="46.15" customHeight="1">
      <c r="A26" s="26"/>
      <c r="B26" s="27" t="s">
        <v>26</v>
      </c>
      <c r="C26" s="18"/>
      <c r="D26" s="19"/>
    </row>
    <row r="27" spans="1:4" s="16" customFormat="1" ht="15" customHeight="1">
      <c r="A27" s="26"/>
      <c r="B27" s="27" t="s">
        <v>27</v>
      </c>
      <c r="C27" s="18"/>
      <c r="D27" s="19"/>
    </row>
    <row r="28" spans="1:4" s="16" customFormat="1" ht="29.25" customHeight="1">
      <c r="A28" s="26"/>
      <c r="B28" s="27" t="s">
        <v>28</v>
      </c>
      <c r="C28" s="18"/>
      <c r="D28" s="19"/>
    </row>
    <row r="29" spans="1:4" s="16" customFormat="1" ht="15" customHeight="1">
      <c r="A29" s="26"/>
      <c r="B29" s="27" t="s">
        <v>29</v>
      </c>
      <c r="C29" s="18"/>
      <c r="D29" s="19"/>
    </row>
    <row r="30" spans="1:4" s="16" customFormat="1" ht="30.4" customHeight="1">
      <c r="A30" s="26"/>
      <c r="B30" s="27" t="s">
        <v>30</v>
      </c>
      <c r="C30" s="18"/>
      <c r="D30" s="19"/>
    </row>
    <row r="31" spans="1:4" s="16" customFormat="1" ht="15" customHeight="1">
      <c r="A31" s="26"/>
      <c r="B31" s="27" t="s">
        <v>31</v>
      </c>
      <c r="C31" s="18"/>
      <c r="D31" s="19"/>
    </row>
    <row r="32" spans="1:4" s="16" customFormat="1" ht="15" customHeight="1">
      <c r="A32" s="26"/>
      <c r="B32" s="27" t="s">
        <v>32</v>
      </c>
      <c r="C32" s="18"/>
      <c r="D32" s="19"/>
    </row>
    <row r="33" spans="1:4" s="16" customFormat="1" ht="15" customHeight="1">
      <c r="A33" s="26"/>
      <c r="B33" s="27" t="s">
        <v>33</v>
      </c>
      <c r="C33" s="18"/>
      <c r="D33" s="19"/>
    </row>
    <row r="34" spans="1:4" s="16" customFormat="1" ht="15" customHeight="1">
      <c r="A34" s="26"/>
      <c r="B34" s="27" t="s">
        <v>34</v>
      </c>
      <c r="C34" s="18"/>
      <c r="D34" s="19"/>
    </row>
    <row r="35" spans="1:4" s="16" customFormat="1" ht="31.35" customHeight="1">
      <c r="A35" s="26"/>
      <c r="B35" s="27" t="s">
        <v>35</v>
      </c>
      <c r="C35" s="18"/>
      <c r="D35" s="19"/>
    </row>
    <row r="36" spans="1:4" s="16" customFormat="1" ht="14.25" customHeight="1">
      <c r="A36" s="26"/>
      <c r="B36" s="27" t="s">
        <v>36</v>
      </c>
      <c r="C36" s="18"/>
      <c r="D36" s="19"/>
    </row>
    <row r="37" spans="1:4" s="16" customFormat="1" ht="30" customHeight="1">
      <c r="A37" s="26"/>
      <c r="B37" s="27" t="s">
        <v>37</v>
      </c>
      <c r="C37" s="18"/>
      <c r="D37" s="19"/>
    </row>
    <row r="38" spans="1:4" s="16" customFormat="1" ht="31.5" customHeight="1">
      <c r="A38" s="26"/>
      <c r="B38" s="27" t="s">
        <v>38</v>
      </c>
      <c r="C38" s="18"/>
      <c r="D38" s="19"/>
    </row>
    <row r="39" spans="1:4" s="16" customFormat="1" ht="41.25" customHeight="1">
      <c r="A39" s="26"/>
      <c r="B39" s="27" t="s">
        <v>39</v>
      </c>
      <c r="C39" s="18"/>
      <c r="D39" s="19"/>
    </row>
    <row r="40" spans="1:4" s="16" customFormat="1" ht="30.6" customHeight="1">
      <c r="A40" s="26"/>
      <c r="B40" s="27" t="s">
        <v>40</v>
      </c>
      <c r="C40" s="18"/>
      <c r="D40" s="19"/>
    </row>
    <row r="41" spans="1:4" s="16" customFormat="1" ht="32.1" customHeight="1">
      <c r="A41" s="26"/>
      <c r="B41" s="27" t="s">
        <v>41</v>
      </c>
      <c r="C41" s="18"/>
      <c r="D41" s="19"/>
    </row>
    <row r="42" spans="1:4" s="16" customFormat="1" ht="35.85" customHeight="1">
      <c r="A42" s="26"/>
      <c r="B42" s="29" t="s">
        <v>42</v>
      </c>
      <c r="C42" s="18"/>
      <c r="D42" s="19"/>
    </row>
    <row r="43" spans="1:4" s="16" customFormat="1" ht="35.85" customHeight="1">
      <c r="A43" s="26"/>
      <c r="B43" s="29" t="s">
        <v>43</v>
      </c>
      <c r="C43" s="18"/>
      <c r="D43" s="19"/>
    </row>
    <row r="44" spans="1:4" s="16" customFormat="1" ht="49.5" customHeight="1">
      <c r="B44" s="29" t="s">
        <v>44</v>
      </c>
      <c r="C44" s="18"/>
      <c r="D44" s="19"/>
    </row>
    <row r="45" spans="1:4" s="16" customFormat="1" ht="42.4" customHeight="1">
      <c r="B45" s="29" t="s">
        <v>45</v>
      </c>
      <c r="C45" s="18"/>
      <c r="D45" s="19"/>
    </row>
    <row r="46" spans="1:4" s="16" customFormat="1" ht="15" customHeight="1">
      <c r="B46" s="29" t="s">
        <v>46</v>
      </c>
      <c r="C46" s="18"/>
      <c r="D46" s="19"/>
    </row>
    <row r="47" spans="1:4" s="16" customFormat="1" ht="45" customHeight="1">
      <c r="B47" s="29" t="s">
        <v>47</v>
      </c>
      <c r="C47" s="18"/>
      <c r="D47" s="19"/>
    </row>
  </sheetData>
  <sheetProtection algorithmName="SHA-512" hashValue="iPZZjaru0pLE1igeIanAyL1XInaUQOMMfEBFt/BfaPdry7+/effUGh87ZE/d5o/Msa1dFu7HeMjdEqzfdGtIyw==" saltValue="xF1B8xUW6WsJ2CbuZ7HG+g==" spinCount="100000" sheet="1" objects="1" scenarios="1"/>
  <printOptions horizontalCentered="1"/>
  <pageMargins left="0.78740157480314987" right="0.78740157480314987" top="0.78740157480314987" bottom="0.78740157480314987" header="0.39370078740157494" footer="0.39370078740157494"/>
  <pageSetup paperSize="9" scale="97" firstPageNumber="0" fitToHeight="0" orientation="portrait" horizontalDpi="300" verticalDpi="300" r:id="rId1"/>
  <headerFooter>
    <oddHeader>&amp;C202501-EL-PZI</oddHeader>
    <oddFooter>&amp;L&amp;"Arial CE,Običajno"&amp;8&amp;A&amp;C&amp;P/&amp;N&amp;R&amp;F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97"/>
  <sheetViews>
    <sheetView view="pageBreakPreview" zoomScale="150" zoomScaleNormal="96" zoomScaleSheetLayoutView="150" workbookViewId="0">
      <pane ySplit="1" topLeftCell="A2" activePane="bottomLeft" state="frozen"/>
      <selection activeCell="B16" sqref="B16"/>
      <selection pane="bottomLeft" activeCell="E11" sqref="E11"/>
    </sheetView>
  </sheetViews>
  <sheetFormatPr defaultColWidth="9.140625" defaultRowHeight="12.75"/>
  <cols>
    <col min="1" max="1" width="4.140625" style="30" customWidth="1"/>
    <col min="2" max="2" width="65.85546875" style="2" customWidth="1"/>
    <col min="3" max="3" width="5.140625" style="31" customWidth="1"/>
    <col min="4" max="4" width="11.85546875" style="31" customWidth="1"/>
    <col min="5" max="5" width="11.140625" style="5" customWidth="1"/>
    <col min="6" max="6" width="13.5703125" style="5" customWidth="1"/>
    <col min="7" max="16384" width="9.140625" style="1"/>
  </cols>
  <sheetData>
    <row r="1" spans="1:6" s="32" customFormat="1" ht="15.75" customHeight="1">
      <c r="A1" s="33" t="s">
        <v>48</v>
      </c>
      <c r="B1" s="34" t="s">
        <v>49</v>
      </c>
      <c r="C1" s="35" t="s">
        <v>50</v>
      </c>
      <c r="D1" s="35" t="s">
        <v>51</v>
      </c>
      <c r="E1" s="36" t="s">
        <v>52</v>
      </c>
      <c r="F1" s="37" t="s">
        <v>53</v>
      </c>
    </row>
    <row r="2" spans="1:6">
      <c r="A2" s="38"/>
      <c r="C2" s="39"/>
      <c r="D2" s="39"/>
      <c r="E2" s="40"/>
      <c r="F2" s="40"/>
    </row>
    <row r="3" spans="1:6" ht="15.75">
      <c r="A3" s="41"/>
      <c r="B3" s="42" t="s">
        <v>54</v>
      </c>
      <c r="C3" s="43"/>
      <c r="D3" s="43"/>
      <c r="E3" s="44"/>
      <c r="F3" s="44"/>
    </row>
    <row r="4" spans="1:6">
      <c r="A4" s="38"/>
      <c r="B4" s="7"/>
      <c r="C4" s="39"/>
      <c r="D4" s="39"/>
      <c r="E4" s="40"/>
      <c r="F4" s="40"/>
    </row>
    <row r="5" spans="1:6" ht="51">
      <c r="A5" s="38"/>
      <c r="B5" s="2" t="s">
        <v>964</v>
      </c>
      <c r="C5" s="39"/>
      <c r="D5" s="39"/>
      <c r="E5" s="40"/>
      <c r="F5" s="40"/>
    </row>
    <row r="6" spans="1:6">
      <c r="A6" s="38"/>
      <c r="C6" s="39"/>
      <c r="D6" s="39"/>
      <c r="E6" s="40"/>
      <c r="F6" s="40"/>
    </row>
    <row r="7" spans="1:6" s="45" customFormat="1">
      <c r="A7" s="46"/>
      <c r="B7" s="47" t="s">
        <v>55</v>
      </c>
      <c r="C7" s="46"/>
      <c r="D7" s="48"/>
      <c r="E7" s="49"/>
      <c r="F7" s="49"/>
    </row>
    <row r="8" spans="1:6">
      <c r="A8" s="38"/>
      <c r="C8" s="39"/>
      <c r="D8" s="39"/>
      <c r="E8" s="40"/>
      <c r="F8" s="40"/>
    </row>
    <row r="9" spans="1:6" s="9" customFormat="1" ht="13.35" customHeight="1">
      <c r="A9" s="39"/>
      <c r="B9" s="50"/>
      <c r="C9" s="39"/>
      <c r="D9" s="39"/>
      <c r="E9" s="40"/>
      <c r="F9" s="40"/>
    </row>
    <row r="10" spans="1:6" s="9" customFormat="1" ht="57.75" customHeight="1">
      <c r="A10" s="51">
        <f>COUNT($A$3:A9)+1</f>
        <v>1</v>
      </c>
      <c r="B10" s="2" t="s">
        <v>56</v>
      </c>
      <c r="C10" s="39"/>
      <c r="D10" s="39"/>
      <c r="E10" s="40"/>
      <c r="F10" s="40"/>
    </row>
    <row r="11" spans="1:6" s="52" customFormat="1">
      <c r="A11" s="30"/>
      <c r="B11" s="53" t="s">
        <v>57</v>
      </c>
      <c r="C11" s="39" t="s">
        <v>58</v>
      </c>
      <c r="D11" s="39">
        <v>70</v>
      </c>
      <c r="E11" s="770"/>
      <c r="F11" s="40">
        <f t="shared" ref="F11:F74" si="0">D11*E11</f>
        <v>0</v>
      </c>
    </row>
    <row r="12" spans="1:6">
      <c r="B12" s="53" t="s">
        <v>59</v>
      </c>
      <c r="C12" s="39" t="s">
        <v>58</v>
      </c>
      <c r="D12" s="39">
        <v>220</v>
      </c>
      <c r="E12" s="770"/>
      <c r="F12" s="40">
        <f t="shared" si="0"/>
        <v>0</v>
      </c>
    </row>
    <row r="13" spans="1:6">
      <c r="B13" s="53" t="s">
        <v>60</v>
      </c>
      <c r="C13" s="39" t="s">
        <v>58</v>
      </c>
      <c r="D13" s="39">
        <v>110</v>
      </c>
      <c r="E13" s="770"/>
      <c r="F13" s="40">
        <f t="shared" si="0"/>
        <v>0</v>
      </c>
    </row>
    <row r="14" spans="1:6">
      <c r="B14" s="53" t="s">
        <v>61</v>
      </c>
      <c r="C14" s="39" t="s">
        <v>58</v>
      </c>
      <c r="D14" s="39">
        <v>10</v>
      </c>
      <c r="E14" s="770"/>
      <c r="F14" s="40">
        <f t="shared" si="0"/>
        <v>0</v>
      </c>
    </row>
    <row r="15" spans="1:6" s="9" customFormat="1">
      <c r="A15" s="30"/>
      <c r="B15" s="53" t="s">
        <v>62</v>
      </c>
      <c r="C15" s="39" t="s">
        <v>58</v>
      </c>
      <c r="D15" s="39">
        <v>100</v>
      </c>
      <c r="E15" s="770"/>
      <c r="F15" s="40">
        <f t="shared" si="0"/>
        <v>0</v>
      </c>
    </row>
    <row r="16" spans="1:6" s="9" customFormat="1">
      <c r="A16" s="30"/>
      <c r="B16" s="53" t="s">
        <v>63</v>
      </c>
      <c r="C16" s="39" t="s">
        <v>58</v>
      </c>
      <c r="D16" s="39">
        <v>15</v>
      </c>
      <c r="E16" s="770"/>
      <c r="F16" s="40">
        <f t="shared" si="0"/>
        <v>0</v>
      </c>
    </row>
    <row r="17" spans="1:6">
      <c r="B17" s="53" t="s">
        <v>64</v>
      </c>
      <c r="C17" s="39" t="s">
        <v>58</v>
      </c>
      <c r="D17" s="39">
        <v>100</v>
      </c>
      <c r="E17" s="770"/>
      <c r="F17" s="40">
        <f t="shared" si="0"/>
        <v>0</v>
      </c>
    </row>
    <row r="18" spans="1:6">
      <c r="B18" s="53" t="s">
        <v>65</v>
      </c>
      <c r="C18" s="39" t="s">
        <v>58</v>
      </c>
      <c r="D18" s="39">
        <v>80</v>
      </c>
      <c r="E18" s="770"/>
      <c r="F18" s="40">
        <f t="shared" si="0"/>
        <v>0</v>
      </c>
    </row>
    <row r="19" spans="1:6">
      <c r="B19" s="65" t="s">
        <v>966</v>
      </c>
      <c r="C19" s="64" t="s">
        <v>58</v>
      </c>
      <c r="D19" s="66">
        <v>600</v>
      </c>
      <c r="E19" s="770"/>
      <c r="F19" s="40">
        <f t="shared" si="0"/>
        <v>0</v>
      </c>
    </row>
    <row r="20" spans="1:6">
      <c r="B20" s="53" t="s">
        <v>66</v>
      </c>
      <c r="C20" s="39" t="s">
        <v>58</v>
      </c>
      <c r="D20" s="39">
        <v>7595</v>
      </c>
      <c r="E20" s="770"/>
      <c r="F20" s="40">
        <f t="shared" si="0"/>
        <v>0</v>
      </c>
    </row>
    <row r="21" spans="1:6" s="9" customFormat="1">
      <c r="A21" s="30"/>
      <c r="B21" s="65" t="s">
        <v>967</v>
      </c>
      <c r="C21" s="64" t="s">
        <v>58</v>
      </c>
      <c r="D21" s="66">
        <v>1800</v>
      </c>
      <c r="E21" s="770"/>
      <c r="F21" s="40">
        <f t="shared" si="0"/>
        <v>0</v>
      </c>
    </row>
    <row r="22" spans="1:6" s="9" customFormat="1">
      <c r="A22" s="30"/>
      <c r="B22" s="53" t="s">
        <v>67</v>
      </c>
      <c r="C22" s="39" t="s">
        <v>58</v>
      </c>
      <c r="D22" s="39">
        <v>50</v>
      </c>
      <c r="E22" s="770"/>
      <c r="F22" s="40">
        <f t="shared" si="0"/>
        <v>0</v>
      </c>
    </row>
    <row r="23" spans="1:6" s="9" customFormat="1">
      <c r="A23" s="30"/>
      <c r="B23" s="53" t="s">
        <v>68</v>
      </c>
      <c r="C23" s="39" t="s">
        <v>58</v>
      </c>
      <c r="D23" s="39">
        <v>1235</v>
      </c>
      <c r="E23" s="770"/>
      <c r="F23" s="40">
        <f t="shared" si="0"/>
        <v>0</v>
      </c>
    </row>
    <row r="24" spans="1:6" s="54" customFormat="1" ht="12" customHeight="1">
      <c r="A24" s="30"/>
      <c r="B24" s="53" t="s">
        <v>69</v>
      </c>
      <c r="C24" s="39" t="s">
        <v>58</v>
      </c>
      <c r="D24" s="39">
        <v>1660</v>
      </c>
      <c r="E24" s="770"/>
      <c r="F24" s="40">
        <f t="shared" si="0"/>
        <v>0</v>
      </c>
    </row>
    <row r="25" spans="1:6" s="54" customFormat="1" ht="12" customHeight="1">
      <c r="A25" s="30"/>
      <c r="B25" s="53" t="s">
        <v>70</v>
      </c>
      <c r="C25" s="39" t="s">
        <v>58</v>
      </c>
      <c r="D25" s="39">
        <v>100</v>
      </c>
      <c r="E25" s="770"/>
      <c r="F25" s="40">
        <f t="shared" si="0"/>
        <v>0</v>
      </c>
    </row>
    <row r="26" spans="1:6" s="54" customFormat="1" ht="12" customHeight="1">
      <c r="A26" s="30"/>
      <c r="B26" s="53" t="s">
        <v>71</v>
      </c>
      <c r="C26" s="39" t="s">
        <v>58</v>
      </c>
      <c r="D26" s="39">
        <v>375</v>
      </c>
      <c r="E26" s="770"/>
      <c r="F26" s="40">
        <f t="shared" si="0"/>
        <v>0</v>
      </c>
    </row>
    <row r="27" spans="1:6" s="54" customFormat="1" ht="12" customHeight="1">
      <c r="A27" s="30"/>
      <c r="B27" s="53" t="s">
        <v>72</v>
      </c>
      <c r="C27" s="39" t="s">
        <v>58</v>
      </c>
      <c r="D27" s="39">
        <v>1200</v>
      </c>
      <c r="E27" s="770"/>
      <c r="F27" s="40">
        <f t="shared" si="0"/>
        <v>0</v>
      </c>
    </row>
    <row r="28" spans="1:6" s="54" customFormat="1" ht="12" customHeight="1">
      <c r="A28" s="30"/>
      <c r="B28" s="53" t="s">
        <v>73</v>
      </c>
      <c r="C28" s="39" t="s">
        <v>58</v>
      </c>
      <c r="D28" s="39">
        <v>100</v>
      </c>
      <c r="E28" s="770"/>
      <c r="F28" s="40">
        <f t="shared" si="0"/>
        <v>0</v>
      </c>
    </row>
    <row r="29" spans="1:6" s="54" customFormat="1" ht="12" customHeight="1">
      <c r="A29" s="30"/>
      <c r="B29" s="53" t="s">
        <v>74</v>
      </c>
      <c r="C29" s="39" t="s">
        <v>58</v>
      </c>
      <c r="D29" s="39">
        <v>100</v>
      </c>
      <c r="E29" s="770"/>
      <c r="F29" s="40">
        <f t="shared" si="0"/>
        <v>0</v>
      </c>
    </row>
    <row r="30" spans="1:6" s="54" customFormat="1" ht="12" customHeight="1">
      <c r="A30" s="30"/>
      <c r="B30" s="53" t="s">
        <v>75</v>
      </c>
      <c r="C30" s="39" t="s">
        <v>58</v>
      </c>
      <c r="D30" s="39">
        <v>50</v>
      </c>
      <c r="E30" s="770"/>
      <c r="F30" s="40">
        <f t="shared" si="0"/>
        <v>0</v>
      </c>
    </row>
    <row r="31" spans="1:6" s="55" customFormat="1" ht="16.5">
      <c r="A31" s="56"/>
      <c r="B31" s="53" t="s">
        <v>76</v>
      </c>
      <c r="C31" s="39" t="s">
        <v>58</v>
      </c>
      <c r="D31" s="39">
        <v>150</v>
      </c>
      <c r="E31" s="770"/>
      <c r="F31" s="40">
        <f t="shared" si="0"/>
        <v>0</v>
      </c>
    </row>
    <row r="32" spans="1:6" s="9" customFormat="1">
      <c r="A32" s="51">
        <f>COUNT($A$3:A26)+1</f>
        <v>2</v>
      </c>
      <c r="B32" s="2" t="s">
        <v>77</v>
      </c>
      <c r="C32" s="57"/>
      <c r="D32" s="39"/>
      <c r="E32" s="771"/>
      <c r="F32" s="40"/>
    </row>
    <row r="33" spans="1:6">
      <c r="B33" s="58" t="s">
        <v>78</v>
      </c>
      <c r="C33" s="39" t="s">
        <v>58</v>
      </c>
      <c r="D33" s="39">
        <v>2920.5</v>
      </c>
      <c r="E33" s="770"/>
      <c r="F33" s="40">
        <f t="shared" si="0"/>
        <v>0</v>
      </c>
    </row>
    <row r="34" spans="1:6">
      <c r="B34" s="58" t="s">
        <v>79</v>
      </c>
      <c r="C34" s="39" t="s">
        <v>58</v>
      </c>
      <c r="D34" s="39">
        <v>642.5</v>
      </c>
      <c r="E34" s="770"/>
      <c r="F34" s="40">
        <f t="shared" si="0"/>
        <v>0</v>
      </c>
    </row>
    <row r="35" spans="1:6">
      <c r="B35" s="53" t="s">
        <v>80</v>
      </c>
      <c r="C35" s="39" t="s">
        <v>58</v>
      </c>
      <c r="D35" s="39">
        <v>100</v>
      </c>
      <c r="E35" s="770"/>
      <c r="F35" s="40">
        <f t="shared" si="0"/>
        <v>0</v>
      </c>
    </row>
    <row r="36" spans="1:6" ht="38.25">
      <c r="A36" s="51">
        <f>COUNT($A$3:A35)+1</f>
        <v>3</v>
      </c>
      <c r="B36" s="2" t="s">
        <v>81</v>
      </c>
      <c r="C36" s="39"/>
      <c r="D36" s="39"/>
      <c r="E36" s="771"/>
      <c r="F36" s="40"/>
    </row>
    <row r="37" spans="1:6" s="9" customFormat="1">
      <c r="A37" s="16"/>
      <c r="B37" s="59" t="s">
        <v>82</v>
      </c>
      <c r="C37" s="60" t="s">
        <v>58</v>
      </c>
      <c r="D37" s="39">
        <v>5</v>
      </c>
      <c r="E37" s="770"/>
      <c r="F37" s="40">
        <f t="shared" si="0"/>
        <v>0</v>
      </c>
    </row>
    <row r="38" spans="1:6" s="9" customFormat="1">
      <c r="A38" s="16"/>
      <c r="B38" s="59" t="s">
        <v>83</v>
      </c>
      <c r="C38" s="60" t="s">
        <v>58</v>
      </c>
      <c r="D38" s="39">
        <v>50</v>
      </c>
      <c r="E38" s="770"/>
      <c r="F38" s="40">
        <f t="shared" si="0"/>
        <v>0</v>
      </c>
    </row>
    <row r="39" spans="1:6" s="9" customFormat="1">
      <c r="A39" s="16"/>
      <c r="B39" s="59" t="s">
        <v>84</v>
      </c>
      <c r="C39" s="60" t="s">
        <v>58</v>
      </c>
      <c r="D39" s="39">
        <v>480</v>
      </c>
      <c r="E39" s="770"/>
      <c r="F39" s="40">
        <f t="shared" si="0"/>
        <v>0</v>
      </c>
    </row>
    <row r="40" spans="1:6" s="9" customFormat="1">
      <c r="A40" s="16"/>
      <c r="B40" s="59" t="s">
        <v>85</v>
      </c>
      <c r="C40" s="60" t="s">
        <v>58</v>
      </c>
      <c r="D40" s="39">
        <v>330</v>
      </c>
      <c r="E40" s="770"/>
      <c r="F40" s="40">
        <f t="shared" si="0"/>
        <v>0</v>
      </c>
    </row>
    <row r="41" spans="1:6">
      <c r="A41" s="16"/>
      <c r="B41" s="59" t="s">
        <v>86</v>
      </c>
      <c r="C41" s="60" t="s">
        <v>58</v>
      </c>
      <c r="D41" s="39">
        <v>390</v>
      </c>
      <c r="E41" s="770"/>
      <c r="F41" s="40">
        <f t="shared" si="0"/>
        <v>0</v>
      </c>
    </row>
    <row r="42" spans="1:6" s="54" customFormat="1" ht="12.4" customHeight="1">
      <c r="A42" s="51">
        <f t="shared" ref="A42:A57" si="1">COUNT($A$3:A41)+1</f>
        <v>4</v>
      </c>
      <c r="B42" s="2" t="s">
        <v>87</v>
      </c>
      <c r="C42" s="39" t="s">
        <v>88</v>
      </c>
      <c r="D42" s="39">
        <v>1</v>
      </c>
      <c r="E42" s="770"/>
      <c r="F42" s="40">
        <f t="shared" si="0"/>
        <v>0</v>
      </c>
    </row>
    <row r="43" spans="1:6" s="54" customFormat="1" ht="12.4" customHeight="1">
      <c r="A43" s="51">
        <f t="shared" si="1"/>
        <v>5</v>
      </c>
      <c r="B43" s="2" t="s">
        <v>89</v>
      </c>
      <c r="C43" s="39" t="s">
        <v>88</v>
      </c>
      <c r="D43" s="39">
        <v>25</v>
      </c>
      <c r="E43" s="770"/>
      <c r="F43" s="40">
        <f t="shared" si="0"/>
        <v>0</v>
      </c>
    </row>
    <row r="44" spans="1:6" s="54" customFormat="1" ht="14.25" customHeight="1">
      <c r="A44" s="51">
        <f t="shared" si="1"/>
        <v>6</v>
      </c>
      <c r="B44" s="2" t="s">
        <v>90</v>
      </c>
      <c r="C44" s="39" t="s">
        <v>88</v>
      </c>
      <c r="D44" s="39">
        <v>166</v>
      </c>
      <c r="E44" s="770"/>
      <c r="F44" s="40">
        <f t="shared" si="0"/>
        <v>0</v>
      </c>
    </row>
    <row r="45" spans="1:6" s="9" customFormat="1">
      <c r="A45" s="51">
        <f t="shared" si="1"/>
        <v>7</v>
      </c>
      <c r="B45" s="54" t="s">
        <v>91</v>
      </c>
      <c r="C45" s="61" t="s">
        <v>88</v>
      </c>
      <c r="D45" s="39">
        <v>38</v>
      </c>
      <c r="E45" s="772"/>
      <c r="F45" s="4">
        <f t="shared" si="0"/>
        <v>0</v>
      </c>
    </row>
    <row r="46" spans="1:6" s="9" customFormat="1">
      <c r="A46" s="51">
        <f t="shared" si="1"/>
        <v>8</v>
      </c>
      <c r="B46" s="54" t="s">
        <v>92</v>
      </c>
      <c r="C46" s="61" t="s">
        <v>88</v>
      </c>
      <c r="D46" s="39">
        <v>18</v>
      </c>
      <c r="E46" s="772"/>
      <c r="F46" s="4">
        <f t="shared" si="0"/>
        <v>0</v>
      </c>
    </row>
    <row r="47" spans="1:6" s="9" customFormat="1" ht="40.5" customHeight="1">
      <c r="A47" s="51">
        <f t="shared" si="1"/>
        <v>9</v>
      </c>
      <c r="B47" s="54" t="s">
        <v>93</v>
      </c>
      <c r="C47" s="61"/>
      <c r="D47" s="61"/>
      <c r="E47" s="773"/>
      <c r="F47" s="40"/>
    </row>
    <row r="48" spans="1:6" s="9" customFormat="1">
      <c r="A48" s="62"/>
      <c r="B48" s="63" t="s">
        <v>94</v>
      </c>
      <c r="C48" s="62" t="s">
        <v>88</v>
      </c>
      <c r="D48" s="39">
        <v>41</v>
      </c>
      <c r="E48" s="774"/>
      <c r="F48" s="40">
        <f t="shared" si="0"/>
        <v>0</v>
      </c>
    </row>
    <row r="49" spans="1:6" s="9" customFormat="1">
      <c r="A49" s="62"/>
      <c r="B49" s="63" t="s">
        <v>95</v>
      </c>
      <c r="C49" s="62" t="s">
        <v>88</v>
      </c>
      <c r="D49" s="39">
        <v>41</v>
      </c>
      <c r="E49" s="774"/>
      <c r="F49" s="40">
        <f t="shared" si="0"/>
        <v>0</v>
      </c>
    </row>
    <row r="50" spans="1:6" s="9" customFormat="1">
      <c r="A50" s="64"/>
      <c r="B50" s="65" t="s">
        <v>96</v>
      </c>
      <c r="C50" s="64" t="s">
        <v>88</v>
      </c>
      <c r="D50" s="66">
        <v>24</v>
      </c>
      <c r="E50" s="774"/>
      <c r="F50" s="40">
        <f t="shared" si="0"/>
        <v>0</v>
      </c>
    </row>
    <row r="51" spans="1:6" s="9" customFormat="1">
      <c r="A51" s="62"/>
      <c r="B51" s="63" t="s">
        <v>97</v>
      </c>
      <c r="C51" s="62" t="s">
        <v>88</v>
      </c>
      <c r="D51" s="39">
        <v>2</v>
      </c>
      <c r="E51" s="774"/>
      <c r="F51" s="40">
        <f t="shared" si="0"/>
        <v>0</v>
      </c>
    </row>
    <row r="52" spans="1:6" s="9" customFormat="1">
      <c r="A52" s="62"/>
      <c r="B52" s="63" t="s">
        <v>98</v>
      </c>
      <c r="C52" s="62" t="s">
        <v>88</v>
      </c>
      <c r="D52" s="39">
        <v>84</v>
      </c>
      <c r="E52" s="774"/>
      <c r="F52" s="40">
        <f t="shared" si="0"/>
        <v>0</v>
      </c>
    </row>
    <row r="53" spans="1:6" s="67" customFormat="1" ht="25.5">
      <c r="A53" s="62"/>
      <c r="B53" s="63" t="s">
        <v>99</v>
      </c>
      <c r="C53" s="62" t="s">
        <v>88</v>
      </c>
      <c r="D53" s="39">
        <v>49</v>
      </c>
      <c r="E53" s="774"/>
      <c r="F53" s="4">
        <f t="shared" si="0"/>
        <v>0</v>
      </c>
    </row>
    <row r="54" spans="1:6" s="9" customFormat="1" ht="31.15" customHeight="1">
      <c r="A54" s="51">
        <f t="shared" si="1"/>
        <v>10</v>
      </c>
      <c r="B54" s="54" t="s">
        <v>100</v>
      </c>
      <c r="C54" s="39"/>
      <c r="D54" s="39"/>
      <c r="E54" s="771"/>
      <c r="F54" s="40"/>
    </row>
    <row r="55" spans="1:6" s="9" customFormat="1">
      <c r="A55" s="38"/>
      <c r="B55" s="68" t="s">
        <v>101</v>
      </c>
      <c r="C55" s="39" t="s">
        <v>88</v>
      </c>
      <c r="D55" s="39">
        <v>3</v>
      </c>
      <c r="E55" s="770"/>
      <c r="F55" s="40">
        <f t="shared" si="0"/>
        <v>0</v>
      </c>
    </row>
    <row r="56" spans="1:6" s="9" customFormat="1">
      <c r="A56" s="38"/>
      <c r="B56" s="68" t="s">
        <v>102</v>
      </c>
      <c r="C56" s="39" t="s">
        <v>88</v>
      </c>
      <c r="D56" s="39">
        <v>3</v>
      </c>
      <c r="E56" s="770"/>
      <c r="F56" s="40">
        <f t="shared" si="0"/>
        <v>0</v>
      </c>
    </row>
    <row r="57" spans="1:6" s="9" customFormat="1" ht="34.5" customHeight="1">
      <c r="A57" s="51">
        <f t="shared" si="1"/>
        <v>11</v>
      </c>
      <c r="B57" s="54" t="s">
        <v>103</v>
      </c>
      <c r="C57" s="39"/>
      <c r="D57" s="39"/>
      <c r="E57" s="771"/>
      <c r="F57" s="40"/>
    </row>
    <row r="58" spans="1:6" s="9" customFormat="1">
      <c r="A58" s="38"/>
      <c r="B58" s="68" t="s">
        <v>101</v>
      </c>
      <c r="C58" s="39" t="s">
        <v>88</v>
      </c>
      <c r="D58" s="39">
        <v>90</v>
      </c>
      <c r="E58" s="770"/>
      <c r="F58" s="40">
        <f t="shared" si="0"/>
        <v>0</v>
      </c>
    </row>
    <row r="59" spans="1:6" s="9" customFormat="1" hidden="1">
      <c r="A59" s="38"/>
      <c r="B59" s="68" t="s">
        <v>104</v>
      </c>
      <c r="C59" s="39" t="s">
        <v>88</v>
      </c>
      <c r="D59" s="39">
        <v>0</v>
      </c>
      <c r="E59" s="770"/>
      <c r="F59" s="40">
        <f t="shared" si="0"/>
        <v>0</v>
      </c>
    </row>
    <row r="60" spans="1:6" s="9" customFormat="1">
      <c r="A60" s="38"/>
      <c r="B60" s="68" t="s">
        <v>105</v>
      </c>
      <c r="C60" s="39" t="s">
        <v>88</v>
      </c>
      <c r="D60" s="39">
        <v>31</v>
      </c>
      <c r="E60" s="770"/>
      <c r="F60" s="40">
        <f t="shared" si="0"/>
        <v>0</v>
      </c>
    </row>
    <row r="61" spans="1:6" s="9" customFormat="1" hidden="1">
      <c r="A61" s="38"/>
      <c r="B61" s="68" t="s">
        <v>106</v>
      </c>
      <c r="C61" s="39" t="s">
        <v>88</v>
      </c>
      <c r="D61" s="39">
        <v>0</v>
      </c>
      <c r="E61" s="770"/>
      <c r="F61" s="40">
        <f t="shared" si="0"/>
        <v>0</v>
      </c>
    </row>
    <row r="62" spans="1:6" s="9" customFormat="1">
      <c r="A62" s="38"/>
      <c r="B62" s="68" t="s">
        <v>107</v>
      </c>
      <c r="C62" s="39" t="s">
        <v>88</v>
      </c>
      <c r="D62" s="39">
        <v>1</v>
      </c>
      <c r="E62" s="770"/>
      <c r="F62" s="40">
        <f t="shared" si="0"/>
        <v>0</v>
      </c>
    </row>
    <row r="63" spans="1:6" s="9" customFormat="1" hidden="1">
      <c r="A63" s="38"/>
      <c r="B63" s="68" t="s">
        <v>108</v>
      </c>
      <c r="C63" s="39" t="s">
        <v>88</v>
      </c>
      <c r="D63" s="39">
        <v>0</v>
      </c>
      <c r="E63" s="770"/>
      <c r="F63" s="40">
        <f t="shared" si="0"/>
        <v>0</v>
      </c>
    </row>
    <row r="64" spans="1:6" s="9" customFormat="1">
      <c r="A64" s="38"/>
      <c r="B64" s="68" t="s">
        <v>102</v>
      </c>
      <c r="C64" s="39" t="s">
        <v>88</v>
      </c>
      <c r="D64" s="39">
        <v>2</v>
      </c>
      <c r="E64" s="770"/>
      <c r="F64" s="40">
        <f t="shared" si="0"/>
        <v>0</v>
      </c>
    </row>
    <row r="65" spans="1:6" ht="45.4" customHeight="1">
      <c r="A65" s="51">
        <f>COUNT($A$3:A63)+1</f>
        <v>12</v>
      </c>
      <c r="B65" s="54" t="s">
        <v>109</v>
      </c>
      <c r="C65" s="39"/>
      <c r="D65" s="39"/>
      <c r="E65" s="771"/>
      <c r="F65" s="40"/>
    </row>
    <row r="66" spans="1:6" s="9" customFormat="1">
      <c r="A66" s="38"/>
      <c r="B66" s="68" t="s">
        <v>101</v>
      </c>
      <c r="C66" s="39" t="s">
        <v>88</v>
      </c>
      <c r="D66" s="39">
        <v>61</v>
      </c>
      <c r="E66" s="770"/>
      <c r="F66" s="40">
        <f t="shared" si="0"/>
        <v>0</v>
      </c>
    </row>
    <row r="67" spans="1:6" s="9" customFormat="1" hidden="1">
      <c r="A67" s="38"/>
      <c r="B67" s="68" t="s">
        <v>104</v>
      </c>
      <c r="C67" s="39" t="s">
        <v>88</v>
      </c>
      <c r="D67" s="39">
        <v>0</v>
      </c>
      <c r="E67" s="770"/>
      <c r="F67" s="40">
        <f t="shared" si="0"/>
        <v>0</v>
      </c>
    </row>
    <row r="68" spans="1:6" s="9" customFormat="1" hidden="1">
      <c r="A68" s="38"/>
      <c r="B68" s="68" t="s">
        <v>105</v>
      </c>
      <c r="C68" s="39" t="s">
        <v>88</v>
      </c>
      <c r="D68" s="39">
        <v>0</v>
      </c>
      <c r="E68" s="770"/>
      <c r="F68" s="40">
        <f t="shared" si="0"/>
        <v>0</v>
      </c>
    </row>
    <row r="69" spans="1:6" s="9" customFormat="1" hidden="1">
      <c r="A69" s="38"/>
      <c r="B69" s="68" t="s">
        <v>106</v>
      </c>
      <c r="C69" s="39" t="s">
        <v>88</v>
      </c>
      <c r="D69" s="39">
        <v>0</v>
      </c>
      <c r="E69" s="770"/>
      <c r="F69" s="40">
        <f t="shared" si="0"/>
        <v>0</v>
      </c>
    </row>
    <row r="70" spans="1:6" s="9" customFormat="1">
      <c r="A70" s="38"/>
      <c r="B70" s="68" t="s">
        <v>107</v>
      </c>
      <c r="C70" s="39" t="s">
        <v>88</v>
      </c>
      <c r="D70" s="39">
        <v>89</v>
      </c>
      <c r="E70" s="770"/>
      <c r="F70" s="40">
        <f t="shared" si="0"/>
        <v>0</v>
      </c>
    </row>
    <row r="71" spans="1:6" s="9" customFormat="1" hidden="1">
      <c r="A71" s="38"/>
      <c r="B71" s="68" t="s">
        <v>108</v>
      </c>
      <c r="C71" s="39" t="s">
        <v>88</v>
      </c>
      <c r="D71" s="39">
        <v>0</v>
      </c>
      <c r="E71" s="770"/>
      <c r="F71" s="40">
        <f t="shared" si="0"/>
        <v>0</v>
      </c>
    </row>
    <row r="72" spans="1:6" s="54" customFormat="1" ht="14.25" hidden="1" customHeight="1">
      <c r="A72" s="38"/>
      <c r="B72" s="68" t="s">
        <v>110</v>
      </c>
      <c r="C72" s="39" t="s">
        <v>88</v>
      </c>
      <c r="D72" s="39">
        <v>0</v>
      </c>
      <c r="E72" s="770"/>
      <c r="F72" s="40">
        <f t="shared" si="0"/>
        <v>0</v>
      </c>
    </row>
    <row r="73" spans="1:6" s="69" customFormat="1">
      <c r="A73" s="38"/>
      <c r="B73" s="68" t="s">
        <v>111</v>
      </c>
      <c r="C73" s="39" t="s">
        <v>88</v>
      </c>
      <c r="D73" s="39">
        <v>239</v>
      </c>
      <c r="E73" s="770"/>
      <c r="F73" s="40">
        <f t="shared" si="0"/>
        <v>0</v>
      </c>
    </row>
    <row r="74" spans="1:6" s="70" customFormat="1" ht="25.5">
      <c r="A74" s="51">
        <f>COUNT($A$3:A72)+1</f>
        <v>13</v>
      </c>
      <c r="B74" s="2" t="s">
        <v>112</v>
      </c>
      <c r="C74" s="39" t="s">
        <v>113</v>
      </c>
      <c r="D74" s="39">
        <v>77</v>
      </c>
      <c r="E74" s="770"/>
      <c r="F74" s="40">
        <f t="shared" si="0"/>
        <v>0</v>
      </c>
    </row>
    <row r="75" spans="1:6" ht="38.25">
      <c r="A75" s="51">
        <f t="shared" ref="A75:A76" si="2">COUNT($A$3:A74)+1</f>
        <v>14</v>
      </c>
      <c r="B75" s="54" t="s">
        <v>114</v>
      </c>
      <c r="C75" s="39" t="s">
        <v>58</v>
      </c>
      <c r="D75" s="39">
        <v>150</v>
      </c>
      <c r="E75" s="770"/>
      <c r="F75" s="40">
        <f t="shared" ref="F75:F95" si="3">D75*E75</f>
        <v>0</v>
      </c>
    </row>
    <row r="76" spans="1:6">
      <c r="A76" s="51">
        <f t="shared" si="2"/>
        <v>15</v>
      </c>
      <c r="B76" s="2" t="s">
        <v>115</v>
      </c>
      <c r="E76" s="771"/>
      <c r="F76" s="40"/>
    </row>
    <row r="77" spans="1:6">
      <c r="B77" s="2" t="s">
        <v>116</v>
      </c>
      <c r="C77" s="39" t="s">
        <v>88</v>
      </c>
      <c r="D77" s="39">
        <v>115</v>
      </c>
      <c r="E77" s="770"/>
      <c r="F77" s="40">
        <f t="shared" si="3"/>
        <v>0</v>
      </c>
    </row>
    <row r="78" spans="1:6">
      <c r="B78" s="2" t="s">
        <v>117</v>
      </c>
      <c r="C78" s="39" t="s">
        <v>88</v>
      </c>
      <c r="D78" s="39">
        <v>47</v>
      </c>
      <c r="E78" s="770"/>
      <c r="F78" s="40">
        <f t="shared" si="3"/>
        <v>0</v>
      </c>
    </row>
    <row r="79" spans="1:6">
      <c r="B79" s="2" t="s">
        <v>118</v>
      </c>
      <c r="C79" s="39" t="s">
        <v>88</v>
      </c>
      <c r="D79" s="39">
        <v>58</v>
      </c>
      <c r="E79" s="770"/>
      <c r="F79" s="40">
        <f t="shared" si="3"/>
        <v>0</v>
      </c>
    </row>
    <row r="80" spans="1:6">
      <c r="B80" s="2" t="s">
        <v>119</v>
      </c>
      <c r="C80" s="39" t="s">
        <v>88</v>
      </c>
      <c r="D80" s="39">
        <v>77</v>
      </c>
      <c r="E80" s="770"/>
      <c r="F80" s="40">
        <f t="shared" si="3"/>
        <v>0</v>
      </c>
    </row>
    <row r="81" spans="1:6">
      <c r="B81" s="2" t="s">
        <v>120</v>
      </c>
      <c r="C81" s="39" t="s">
        <v>88</v>
      </c>
      <c r="D81" s="39">
        <v>8</v>
      </c>
      <c r="E81" s="770"/>
      <c r="F81" s="40">
        <f t="shared" si="3"/>
        <v>0</v>
      </c>
    </row>
    <row r="82" spans="1:6">
      <c r="B82" s="2" t="s">
        <v>121</v>
      </c>
      <c r="C82" s="39" t="s">
        <v>88</v>
      </c>
      <c r="D82" s="39">
        <v>102</v>
      </c>
      <c r="E82" s="770"/>
      <c r="F82" s="40">
        <f t="shared" si="3"/>
        <v>0</v>
      </c>
    </row>
    <row r="83" spans="1:6" s="31" customFormat="1" ht="15" customHeight="1">
      <c r="A83" s="51">
        <f>COUNT($A$3:A81)+1</f>
        <v>16</v>
      </c>
      <c r="B83" s="54" t="s">
        <v>122</v>
      </c>
      <c r="C83" s="39" t="s">
        <v>88</v>
      </c>
      <c r="D83" s="39">
        <v>50</v>
      </c>
      <c r="E83" s="770"/>
      <c r="F83" s="40">
        <f t="shared" si="3"/>
        <v>0</v>
      </c>
    </row>
    <row r="84" spans="1:6" s="31" customFormat="1" ht="15" customHeight="1">
      <c r="A84" s="51">
        <f>COUNT($A$2:A83)+1</f>
        <v>17</v>
      </c>
      <c r="B84" s="54" t="s">
        <v>123</v>
      </c>
      <c r="C84" s="39" t="s">
        <v>88</v>
      </c>
      <c r="D84" s="39">
        <v>50</v>
      </c>
      <c r="E84" s="770"/>
      <c r="F84" s="40">
        <f t="shared" si="3"/>
        <v>0</v>
      </c>
    </row>
    <row r="85" spans="1:6" s="31" customFormat="1" ht="33.4" customHeight="1">
      <c r="A85" s="51">
        <f t="shared" ref="A85:A86" si="4">COUNT($A$3:A84)+1</f>
        <v>18</v>
      </c>
      <c r="B85" s="54" t="s">
        <v>124</v>
      </c>
      <c r="C85" s="39" t="s">
        <v>88</v>
      </c>
      <c r="D85" s="39">
        <v>2</v>
      </c>
      <c r="E85" s="770"/>
      <c r="F85" s="40">
        <f t="shared" si="3"/>
        <v>0</v>
      </c>
    </row>
    <row r="86" spans="1:6" s="31" customFormat="1" ht="15" customHeight="1">
      <c r="A86" s="51">
        <f t="shared" si="4"/>
        <v>19</v>
      </c>
      <c r="B86" s="54" t="s">
        <v>125</v>
      </c>
      <c r="C86" s="39" t="s">
        <v>88</v>
      </c>
      <c r="D86" s="71">
        <v>20</v>
      </c>
      <c r="E86" s="770"/>
      <c r="F86" s="40">
        <f t="shared" si="3"/>
        <v>0</v>
      </c>
    </row>
    <row r="87" spans="1:6" s="31" customFormat="1" ht="15" customHeight="1">
      <c r="A87" s="51">
        <f t="shared" ref="A87:A95" si="5">COUNT($A$2:A86)+1</f>
        <v>20</v>
      </c>
      <c r="B87" s="2" t="s">
        <v>126</v>
      </c>
      <c r="C87" s="39" t="s">
        <v>127</v>
      </c>
      <c r="D87" s="39">
        <v>20</v>
      </c>
      <c r="E87" s="770"/>
      <c r="F87" s="40">
        <f t="shared" si="3"/>
        <v>0</v>
      </c>
    </row>
    <row r="88" spans="1:6" s="31" customFormat="1" ht="15" customHeight="1">
      <c r="A88" s="51">
        <f t="shared" si="5"/>
        <v>21</v>
      </c>
      <c r="B88" s="2" t="s">
        <v>128</v>
      </c>
      <c r="C88" s="39" t="s">
        <v>127</v>
      </c>
      <c r="D88" s="39">
        <v>5</v>
      </c>
      <c r="E88" s="770"/>
      <c r="F88" s="40">
        <f t="shared" si="3"/>
        <v>0</v>
      </c>
    </row>
    <row r="89" spans="1:6" s="31" customFormat="1" ht="15" customHeight="1">
      <c r="A89" s="51">
        <f t="shared" si="5"/>
        <v>22</v>
      </c>
      <c r="B89" s="54" t="s">
        <v>129</v>
      </c>
      <c r="C89" s="39" t="s">
        <v>130</v>
      </c>
      <c r="D89" s="39">
        <v>15</v>
      </c>
      <c r="E89" s="770"/>
      <c r="F89" s="40">
        <f t="shared" si="3"/>
        <v>0</v>
      </c>
    </row>
    <row r="90" spans="1:6" s="31" customFormat="1" ht="15" customHeight="1">
      <c r="A90" s="51">
        <f t="shared" si="5"/>
        <v>23</v>
      </c>
      <c r="B90" s="54" t="s">
        <v>131</v>
      </c>
      <c r="C90" s="39" t="s">
        <v>113</v>
      </c>
      <c r="D90" s="39">
        <v>1</v>
      </c>
      <c r="E90" s="770"/>
      <c r="F90" s="40">
        <f t="shared" si="3"/>
        <v>0</v>
      </c>
    </row>
    <row r="91" spans="1:6" s="31" customFormat="1" ht="15" customHeight="1">
      <c r="A91" s="51">
        <f t="shared" si="5"/>
        <v>24</v>
      </c>
      <c r="B91" s="54" t="s">
        <v>132</v>
      </c>
      <c r="C91" s="39" t="s">
        <v>113</v>
      </c>
      <c r="D91" s="39">
        <v>1</v>
      </c>
      <c r="E91" s="770"/>
      <c r="F91" s="40">
        <f t="shared" si="3"/>
        <v>0</v>
      </c>
    </row>
    <row r="92" spans="1:6" s="31" customFormat="1" ht="14.65" customHeight="1">
      <c r="A92" s="51">
        <f t="shared" si="5"/>
        <v>25</v>
      </c>
      <c r="B92" s="2" t="s">
        <v>133</v>
      </c>
      <c r="C92" s="39" t="s">
        <v>113</v>
      </c>
      <c r="D92" s="39">
        <v>1</v>
      </c>
      <c r="E92" s="770"/>
      <c r="F92" s="40">
        <f t="shared" si="3"/>
        <v>0</v>
      </c>
    </row>
    <row r="93" spans="1:6" s="31" customFormat="1" ht="14.25" customHeight="1">
      <c r="A93" s="51">
        <f t="shared" si="5"/>
        <v>26</v>
      </c>
      <c r="B93" s="2" t="s">
        <v>134</v>
      </c>
      <c r="C93" s="39" t="s">
        <v>113</v>
      </c>
      <c r="D93" s="39">
        <v>1</v>
      </c>
      <c r="E93" s="770"/>
      <c r="F93" s="40">
        <f t="shared" si="3"/>
        <v>0</v>
      </c>
    </row>
    <row r="94" spans="1:6" s="31" customFormat="1" ht="15" customHeight="1">
      <c r="A94" s="51">
        <f t="shared" si="5"/>
        <v>27</v>
      </c>
      <c r="B94" s="2" t="s">
        <v>135</v>
      </c>
      <c r="C94" s="39" t="s">
        <v>113</v>
      </c>
      <c r="D94" s="39">
        <v>1</v>
      </c>
      <c r="E94" s="770"/>
      <c r="F94" s="40">
        <f t="shared" si="3"/>
        <v>0</v>
      </c>
    </row>
    <row r="95" spans="1:6" s="31" customFormat="1" ht="15" customHeight="1">
      <c r="A95" s="51">
        <f t="shared" si="5"/>
        <v>28</v>
      </c>
      <c r="B95" s="2" t="s">
        <v>136</v>
      </c>
      <c r="C95" s="39" t="s">
        <v>113</v>
      </c>
      <c r="D95" s="39">
        <v>1</v>
      </c>
      <c r="E95" s="770"/>
      <c r="F95" s="40">
        <f t="shared" si="3"/>
        <v>0</v>
      </c>
    </row>
    <row r="97" spans="1:6" s="31" customFormat="1" ht="15" customHeight="1">
      <c r="A97" s="41"/>
      <c r="B97" s="72" t="str">
        <f>B3</f>
        <v>1. INSTALACIJSKI MATERIAL</v>
      </c>
      <c r="C97" s="73"/>
      <c r="D97" s="73"/>
      <c r="E97" s="74"/>
      <c r="F97" s="74">
        <f>SUM(F5:F95)</f>
        <v>0</v>
      </c>
    </row>
  </sheetData>
  <sheetProtection algorithmName="SHA-512" hashValue="j1V4C22EZ3XD6rTbYiISsNpEuRLIJS5O3NNhWq5vw6LHzuPkZmOOkpZRTXZFvoOZNjQOvNufpZ8xdCsxvS6z2w==" saltValue="RjjX7MssO2vJOmW2hz1CSA==" spinCount="100000" sheet="1" objects="1" scenarios="1" selectLockedCells="1"/>
  <printOptions horizontalCentered="1"/>
  <pageMargins left="0.78740157480314987" right="0.78740157480314987" top="0.78740157480314987" bottom="0.78740157480314987" header="0.39370078740157494" footer="0.39370078740157494"/>
  <pageSetup paperSize="9" scale="76" firstPageNumber="0" fitToHeight="0" orientation="portrait" horizontalDpi="300" verticalDpi="300" r:id="rId1"/>
  <headerFooter>
    <oddHeader>&amp;C202501-EL-PZI</oddHeader>
    <oddFooter>&amp;L&amp;"Arial CE,Običajno"&amp;8&amp;A&amp;C&amp;P/&amp;N&amp;R&amp;F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9"/>
  <sheetViews>
    <sheetView view="pageBreakPreview" zoomScale="150" zoomScaleNormal="90" zoomScaleSheetLayoutView="150" workbookViewId="0">
      <pane ySplit="1" topLeftCell="A2" activePane="bottomLeft" state="frozen"/>
      <selection activeCell="B16" sqref="B16"/>
      <selection pane="bottomLeft" activeCell="E15" sqref="E15"/>
    </sheetView>
  </sheetViews>
  <sheetFormatPr defaultColWidth="9.140625" defaultRowHeight="12.75"/>
  <cols>
    <col min="1" max="1" width="5.5703125" style="76" customWidth="1"/>
    <col min="2" max="2" width="70.5703125" style="77" customWidth="1"/>
    <col min="3" max="3" width="6.5703125" style="76" customWidth="1"/>
    <col min="4" max="4" width="10.5703125" style="45" customWidth="1"/>
    <col min="5" max="5" width="10.5703125" style="78" customWidth="1"/>
    <col min="6" max="6" width="13.5703125" style="79" customWidth="1"/>
    <col min="7" max="16384" width="9.140625" style="75"/>
  </cols>
  <sheetData>
    <row r="1" spans="1:6" s="8" customFormat="1" ht="13.5" customHeight="1">
      <c r="A1" s="80" t="s">
        <v>48</v>
      </c>
      <c r="B1" s="34" t="s">
        <v>49</v>
      </c>
      <c r="C1" s="34" t="s">
        <v>50</v>
      </c>
      <c r="D1" s="81" t="s">
        <v>51</v>
      </c>
      <c r="E1" s="82" t="s">
        <v>52</v>
      </c>
      <c r="F1" s="83" t="s">
        <v>53</v>
      </c>
    </row>
    <row r="2" spans="1:6">
      <c r="A2" s="84"/>
      <c r="B2" s="85"/>
      <c r="C2" s="84"/>
      <c r="D2" s="75"/>
      <c r="E2" s="86"/>
      <c r="F2" s="87"/>
    </row>
    <row r="3" spans="1:6" ht="15" customHeight="1">
      <c r="A3" s="73"/>
      <c r="B3" s="42" t="s">
        <v>137</v>
      </c>
      <c r="C3" s="88"/>
      <c r="D3" s="88"/>
      <c r="E3" s="89"/>
      <c r="F3" s="90"/>
    </row>
    <row r="4" spans="1:6" s="8" customFormat="1" ht="12.4" customHeight="1">
      <c r="A4" s="91"/>
      <c r="B4" s="92"/>
      <c r="C4" s="93"/>
      <c r="D4" s="94"/>
      <c r="E4" s="95"/>
      <c r="F4" s="96"/>
    </row>
    <row r="5" spans="1:6" s="8" customFormat="1" ht="51">
      <c r="A5" s="91"/>
      <c r="B5" s="92" t="s">
        <v>964</v>
      </c>
      <c r="C5" s="93"/>
      <c r="D5" s="94"/>
      <c r="E5" s="95"/>
      <c r="F5" s="96"/>
    </row>
    <row r="6" spans="1:6">
      <c r="A6" s="46"/>
      <c r="B6" s="47" t="s">
        <v>55</v>
      </c>
      <c r="C6" s="46"/>
      <c r="D6" s="48"/>
      <c r="E6" s="49"/>
      <c r="F6" s="49"/>
    </row>
    <row r="7" spans="1:6">
      <c r="A7" s="46"/>
      <c r="B7" s="47"/>
      <c r="C7" s="46"/>
      <c r="D7" s="48"/>
      <c r="E7" s="49"/>
      <c r="F7" s="49"/>
    </row>
    <row r="8" spans="1:6">
      <c r="A8" s="46"/>
      <c r="B8" s="85" t="s">
        <v>138</v>
      </c>
      <c r="C8" s="46"/>
      <c r="D8" s="48"/>
      <c r="E8" s="49"/>
      <c r="F8" s="49"/>
    </row>
    <row r="9" spans="1:6">
      <c r="A9" s="46"/>
      <c r="B9" s="85" t="s">
        <v>139</v>
      </c>
      <c r="C9" s="46"/>
      <c r="D9" s="48"/>
      <c r="E9" s="49"/>
      <c r="F9" s="49"/>
    </row>
    <row r="10" spans="1:6">
      <c r="A10" s="46"/>
      <c r="B10" s="85" t="s">
        <v>140</v>
      </c>
      <c r="C10" s="46"/>
      <c r="D10" s="48"/>
      <c r="E10" s="49"/>
      <c r="F10" s="49"/>
    </row>
    <row r="11" spans="1:6">
      <c r="A11" s="46"/>
      <c r="B11" s="97" t="s">
        <v>141</v>
      </c>
      <c r="C11" s="46"/>
      <c r="D11" s="48"/>
      <c r="E11" s="49"/>
      <c r="F11" s="49"/>
    </row>
    <row r="12" spans="1:6">
      <c r="A12" s="46"/>
      <c r="B12" s="97" t="s">
        <v>142</v>
      </c>
      <c r="C12" s="46"/>
      <c r="D12" s="48"/>
      <c r="E12" s="49"/>
      <c r="F12" s="49"/>
    </row>
    <row r="13" spans="1:6">
      <c r="A13" s="46"/>
      <c r="B13" s="97"/>
      <c r="C13" s="46"/>
      <c r="D13" s="48"/>
      <c r="E13" s="49"/>
      <c r="F13" s="49"/>
    </row>
    <row r="14" spans="1:6">
      <c r="A14" s="98"/>
      <c r="B14" s="47" t="s">
        <v>143</v>
      </c>
      <c r="C14" s="98"/>
      <c r="D14" s="99"/>
      <c r="E14" s="100"/>
      <c r="F14" s="100"/>
    </row>
    <row r="15" spans="1:6" ht="38.25">
      <c r="A15" s="46">
        <v>1</v>
      </c>
      <c r="B15" s="92" t="s">
        <v>144</v>
      </c>
      <c r="C15" s="46" t="s">
        <v>88</v>
      </c>
      <c r="D15" s="48">
        <v>1</v>
      </c>
      <c r="E15" s="620"/>
      <c r="F15" s="87">
        <f t="shared" ref="F15:F78" si="0">D15*E15</f>
        <v>0</v>
      </c>
    </row>
    <row r="16" spans="1:6" s="101" customFormat="1" ht="15">
      <c r="A16" s="46">
        <v>2</v>
      </c>
      <c r="B16" s="92" t="s">
        <v>145</v>
      </c>
      <c r="C16" s="46" t="s">
        <v>88</v>
      </c>
      <c r="D16" s="48">
        <v>1</v>
      </c>
      <c r="E16" s="620"/>
      <c r="F16" s="87">
        <f t="shared" si="0"/>
        <v>0</v>
      </c>
    </row>
    <row r="17" spans="1:6" s="101" customFormat="1" ht="15">
      <c r="A17" s="46">
        <v>3</v>
      </c>
      <c r="B17" s="92" t="s">
        <v>146</v>
      </c>
      <c r="C17" s="46" t="s">
        <v>88</v>
      </c>
      <c r="D17" s="48">
        <v>5</v>
      </c>
      <c r="E17" s="620"/>
      <c r="F17" s="87">
        <f t="shared" si="0"/>
        <v>0</v>
      </c>
    </row>
    <row r="18" spans="1:6" s="101" customFormat="1" ht="15">
      <c r="A18" s="46">
        <v>4</v>
      </c>
      <c r="B18" s="92" t="s">
        <v>147</v>
      </c>
      <c r="C18" s="46" t="s">
        <v>88</v>
      </c>
      <c r="D18" s="48">
        <v>1</v>
      </c>
      <c r="E18" s="620"/>
      <c r="F18" s="87">
        <f t="shared" si="0"/>
        <v>0</v>
      </c>
    </row>
    <row r="19" spans="1:6" s="101" customFormat="1" ht="15">
      <c r="A19" s="46">
        <v>5</v>
      </c>
      <c r="B19" s="92" t="s">
        <v>148</v>
      </c>
      <c r="C19" s="46" t="s">
        <v>88</v>
      </c>
      <c r="D19" s="48">
        <v>1</v>
      </c>
      <c r="E19" s="620"/>
      <c r="F19" s="87">
        <f t="shared" si="0"/>
        <v>0</v>
      </c>
    </row>
    <row r="20" spans="1:6" s="101" customFormat="1" ht="15">
      <c r="A20" s="46">
        <v>6</v>
      </c>
      <c r="B20" s="92" t="s">
        <v>149</v>
      </c>
      <c r="C20" s="46" t="s">
        <v>88</v>
      </c>
      <c r="D20" s="48">
        <v>2</v>
      </c>
      <c r="E20" s="620"/>
      <c r="F20" s="87">
        <f t="shared" si="0"/>
        <v>0</v>
      </c>
    </row>
    <row r="21" spans="1:6" s="101" customFormat="1" ht="15">
      <c r="A21" s="46">
        <v>7</v>
      </c>
      <c r="B21" s="92" t="s">
        <v>150</v>
      </c>
      <c r="C21" s="46" t="s">
        <v>88</v>
      </c>
      <c r="D21" s="48">
        <v>1</v>
      </c>
      <c r="E21" s="620"/>
      <c r="F21" s="87">
        <f t="shared" si="0"/>
        <v>0</v>
      </c>
    </row>
    <row r="22" spans="1:6" s="101" customFormat="1" ht="15">
      <c r="A22" s="46">
        <v>8</v>
      </c>
      <c r="B22" s="92" t="s">
        <v>151</v>
      </c>
      <c r="C22" s="46" t="s">
        <v>88</v>
      </c>
      <c r="D22" s="48">
        <v>1</v>
      </c>
      <c r="E22" s="620"/>
      <c r="F22" s="87">
        <f t="shared" si="0"/>
        <v>0</v>
      </c>
    </row>
    <row r="23" spans="1:6" s="101" customFormat="1" ht="15">
      <c r="A23" s="46">
        <v>9</v>
      </c>
      <c r="B23" s="92" t="s">
        <v>152</v>
      </c>
      <c r="C23" s="46" t="s">
        <v>88</v>
      </c>
      <c r="D23" s="48">
        <v>1</v>
      </c>
      <c r="E23" s="620"/>
      <c r="F23" s="87">
        <f t="shared" si="0"/>
        <v>0</v>
      </c>
    </row>
    <row r="24" spans="1:6" s="101" customFormat="1" ht="15">
      <c r="A24" s="46">
        <v>10</v>
      </c>
      <c r="B24" s="92" t="s">
        <v>153</v>
      </c>
      <c r="C24" s="46" t="s">
        <v>88</v>
      </c>
      <c r="D24" s="48">
        <v>3</v>
      </c>
      <c r="E24" s="620"/>
      <c r="F24" s="87">
        <f t="shared" si="0"/>
        <v>0</v>
      </c>
    </row>
    <row r="25" spans="1:6" s="101" customFormat="1" ht="15">
      <c r="A25" s="46">
        <v>11</v>
      </c>
      <c r="B25" s="92" t="s">
        <v>154</v>
      </c>
      <c r="C25" s="46" t="s">
        <v>88</v>
      </c>
      <c r="D25" s="48">
        <v>18</v>
      </c>
      <c r="E25" s="620"/>
      <c r="F25" s="87">
        <f t="shared" si="0"/>
        <v>0</v>
      </c>
    </row>
    <row r="26" spans="1:6" s="101" customFormat="1" ht="15">
      <c r="A26" s="46">
        <v>12</v>
      </c>
      <c r="B26" s="92" t="s">
        <v>155</v>
      </c>
      <c r="C26" s="46" t="s">
        <v>88</v>
      </c>
      <c r="D26" s="48">
        <v>1</v>
      </c>
      <c r="E26" s="620"/>
      <c r="F26" s="87">
        <f t="shared" si="0"/>
        <v>0</v>
      </c>
    </row>
    <row r="27" spans="1:6" s="101" customFormat="1" ht="15">
      <c r="A27" s="46">
        <v>13</v>
      </c>
      <c r="B27" s="92" t="s">
        <v>156</v>
      </c>
      <c r="C27" s="46" t="s">
        <v>88</v>
      </c>
      <c r="D27" s="48">
        <v>1</v>
      </c>
      <c r="E27" s="620"/>
      <c r="F27" s="87">
        <f t="shared" si="0"/>
        <v>0</v>
      </c>
    </row>
    <row r="28" spans="1:6" s="101" customFormat="1" ht="15">
      <c r="A28" s="46">
        <v>14</v>
      </c>
      <c r="B28" s="92" t="s">
        <v>157</v>
      </c>
      <c r="C28" s="46" t="s">
        <v>88</v>
      </c>
      <c r="D28" s="48">
        <v>1</v>
      </c>
      <c r="E28" s="620"/>
      <c r="F28" s="87">
        <f t="shared" si="0"/>
        <v>0</v>
      </c>
    </row>
    <row r="29" spans="1:6" s="101" customFormat="1" ht="15">
      <c r="A29" s="46">
        <v>15</v>
      </c>
      <c r="B29" s="92" t="s">
        <v>158</v>
      </c>
      <c r="C29" s="46" t="s">
        <v>88</v>
      </c>
      <c r="D29" s="48">
        <v>25</v>
      </c>
      <c r="E29" s="620"/>
      <c r="F29" s="87">
        <f t="shared" si="0"/>
        <v>0</v>
      </c>
    </row>
    <row r="30" spans="1:6" s="101" customFormat="1" ht="15">
      <c r="A30" s="46">
        <v>16</v>
      </c>
      <c r="B30" s="92" t="s">
        <v>159</v>
      </c>
      <c r="C30" s="46" t="s">
        <v>88</v>
      </c>
      <c r="D30" s="48">
        <v>2</v>
      </c>
      <c r="E30" s="620"/>
      <c r="F30" s="87">
        <f t="shared" si="0"/>
        <v>0</v>
      </c>
    </row>
    <row r="31" spans="1:6" s="101" customFormat="1" ht="15">
      <c r="A31" s="46">
        <v>17</v>
      </c>
      <c r="B31" s="92" t="s">
        <v>160</v>
      </c>
      <c r="C31" s="46" t="s">
        <v>88</v>
      </c>
      <c r="D31" s="48">
        <v>1</v>
      </c>
      <c r="E31" s="620"/>
      <c r="F31" s="87">
        <f t="shared" si="0"/>
        <v>0</v>
      </c>
    </row>
    <row r="32" spans="1:6" s="101" customFormat="1" ht="25.5">
      <c r="A32" s="46">
        <v>18</v>
      </c>
      <c r="B32" s="102" t="s">
        <v>161</v>
      </c>
      <c r="C32" s="46" t="s">
        <v>88</v>
      </c>
      <c r="D32" s="48">
        <v>1</v>
      </c>
      <c r="E32" s="620"/>
      <c r="F32" s="87">
        <f t="shared" si="0"/>
        <v>0</v>
      </c>
    </row>
    <row r="33" spans="1:6" s="101" customFormat="1" ht="15">
      <c r="A33" s="46">
        <v>19</v>
      </c>
      <c r="B33" s="92" t="s">
        <v>162</v>
      </c>
      <c r="C33" s="46" t="s">
        <v>88</v>
      </c>
      <c r="D33" s="48">
        <v>1</v>
      </c>
      <c r="E33" s="620"/>
      <c r="F33" s="87">
        <f t="shared" si="0"/>
        <v>0</v>
      </c>
    </row>
    <row r="34" spans="1:6" s="101" customFormat="1" ht="13.15" customHeight="1">
      <c r="A34" s="46">
        <v>20</v>
      </c>
      <c r="B34" s="92" t="s">
        <v>163</v>
      </c>
      <c r="C34" s="46" t="s">
        <v>88</v>
      </c>
      <c r="D34" s="48">
        <v>1</v>
      </c>
      <c r="E34" s="620"/>
      <c r="F34" s="87">
        <f t="shared" si="0"/>
        <v>0</v>
      </c>
    </row>
    <row r="35" spans="1:6" s="101" customFormat="1" ht="15">
      <c r="A35" s="46">
        <v>21</v>
      </c>
      <c r="B35" s="103" t="s">
        <v>164</v>
      </c>
      <c r="C35" s="46" t="s">
        <v>88</v>
      </c>
      <c r="D35" s="48">
        <v>1</v>
      </c>
      <c r="E35" s="620"/>
      <c r="F35" s="87">
        <f t="shared" si="0"/>
        <v>0</v>
      </c>
    </row>
    <row r="36" spans="1:6">
      <c r="A36" s="46">
        <v>22</v>
      </c>
      <c r="B36" s="92" t="s">
        <v>165</v>
      </c>
      <c r="C36" s="46" t="s">
        <v>88</v>
      </c>
      <c r="D36" s="48">
        <v>1</v>
      </c>
      <c r="E36" s="620"/>
      <c r="F36" s="87">
        <f t="shared" si="0"/>
        <v>0</v>
      </c>
    </row>
    <row r="37" spans="1:6">
      <c r="A37" s="46">
        <v>23</v>
      </c>
      <c r="B37" s="92" t="s">
        <v>166</v>
      </c>
      <c r="C37" s="46" t="s">
        <v>88</v>
      </c>
      <c r="D37" s="48">
        <v>1</v>
      </c>
      <c r="E37" s="620"/>
      <c r="F37" s="87">
        <f t="shared" si="0"/>
        <v>0</v>
      </c>
    </row>
    <row r="38" spans="1:6">
      <c r="A38" s="46">
        <v>24</v>
      </c>
      <c r="B38" s="92" t="s">
        <v>167</v>
      </c>
      <c r="C38" s="46" t="s">
        <v>168</v>
      </c>
      <c r="D38" s="48">
        <v>1</v>
      </c>
      <c r="E38" s="620"/>
      <c r="F38" s="87">
        <f t="shared" si="0"/>
        <v>0</v>
      </c>
    </row>
    <row r="39" spans="1:6">
      <c r="A39" s="46">
        <v>25</v>
      </c>
      <c r="B39" s="92" t="s">
        <v>169</v>
      </c>
      <c r="C39" s="46" t="s">
        <v>113</v>
      </c>
      <c r="D39" s="48">
        <v>1</v>
      </c>
      <c r="E39" s="620"/>
      <c r="F39" s="87">
        <f t="shared" si="0"/>
        <v>0</v>
      </c>
    </row>
    <row r="40" spans="1:6">
      <c r="A40" s="98"/>
      <c r="B40" s="47" t="str">
        <f>B14</f>
        <v>1 RAZDELILNIK RM.PR</v>
      </c>
      <c r="C40" s="98" t="s">
        <v>113</v>
      </c>
      <c r="D40" s="99">
        <v>1</v>
      </c>
      <c r="E40" s="100">
        <f>SUM(F15:F39)</f>
        <v>0</v>
      </c>
      <c r="F40" s="602">
        <f t="shared" si="0"/>
        <v>0</v>
      </c>
    </row>
    <row r="41" spans="1:6">
      <c r="A41" s="46"/>
      <c r="B41" s="92"/>
      <c r="C41" s="46"/>
      <c r="D41" s="48"/>
      <c r="E41" s="49"/>
      <c r="F41" s="87"/>
    </row>
    <row r="42" spans="1:6">
      <c r="A42" s="98"/>
      <c r="B42" s="47" t="s">
        <v>170</v>
      </c>
      <c r="C42" s="98"/>
      <c r="D42" s="99"/>
      <c r="E42" s="100"/>
      <c r="F42" s="100"/>
    </row>
    <row r="43" spans="1:6" ht="38.25">
      <c r="A43" s="46">
        <v>1</v>
      </c>
      <c r="B43" s="92" t="s">
        <v>144</v>
      </c>
      <c r="C43" s="46" t="s">
        <v>88</v>
      </c>
      <c r="D43" s="48">
        <v>1</v>
      </c>
      <c r="E43" s="620"/>
      <c r="F43" s="87">
        <f t="shared" si="0"/>
        <v>0</v>
      </c>
    </row>
    <row r="44" spans="1:6" s="101" customFormat="1" ht="15">
      <c r="A44" s="46">
        <v>2</v>
      </c>
      <c r="B44" s="101" t="s">
        <v>145</v>
      </c>
      <c r="C44" s="46" t="s">
        <v>88</v>
      </c>
      <c r="D44" s="101">
        <v>1</v>
      </c>
      <c r="E44" s="620"/>
      <c r="F44" s="87">
        <f t="shared" si="0"/>
        <v>0</v>
      </c>
    </row>
    <row r="45" spans="1:6" s="101" customFormat="1" ht="15">
      <c r="A45" s="46">
        <v>3</v>
      </c>
      <c r="B45" s="101" t="s">
        <v>146</v>
      </c>
      <c r="C45" s="46" t="s">
        <v>88</v>
      </c>
      <c r="D45" s="101">
        <v>5</v>
      </c>
      <c r="E45" s="620"/>
      <c r="F45" s="87">
        <f t="shared" si="0"/>
        <v>0</v>
      </c>
    </row>
    <row r="46" spans="1:6" s="101" customFormat="1" ht="15">
      <c r="A46" s="46">
        <v>4</v>
      </c>
      <c r="B46" s="101" t="s">
        <v>147</v>
      </c>
      <c r="C46" s="46" t="s">
        <v>88</v>
      </c>
      <c r="D46" s="101">
        <v>1</v>
      </c>
      <c r="E46" s="620"/>
      <c r="F46" s="87">
        <f t="shared" si="0"/>
        <v>0</v>
      </c>
    </row>
    <row r="47" spans="1:6" s="101" customFormat="1" ht="15">
      <c r="A47" s="46">
        <v>5</v>
      </c>
      <c r="B47" s="101" t="s">
        <v>148</v>
      </c>
      <c r="C47" s="46" t="s">
        <v>88</v>
      </c>
      <c r="D47" s="101">
        <v>2</v>
      </c>
      <c r="E47" s="620"/>
      <c r="F47" s="87">
        <f t="shared" si="0"/>
        <v>0</v>
      </c>
    </row>
    <row r="48" spans="1:6" s="101" customFormat="1" ht="15">
      <c r="A48" s="46">
        <v>6</v>
      </c>
      <c r="B48" s="101" t="s">
        <v>149</v>
      </c>
      <c r="C48" s="46" t="s">
        <v>88</v>
      </c>
      <c r="D48" s="101">
        <v>22</v>
      </c>
      <c r="E48" s="620"/>
      <c r="F48" s="87">
        <f t="shared" si="0"/>
        <v>0</v>
      </c>
    </row>
    <row r="49" spans="1:6" s="101" customFormat="1" ht="15">
      <c r="A49" s="46">
        <v>7</v>
      </c>
      <c r="B49" s="101" t="s">
        <v>150</v>
      </c>
      <c r="C49" s="46" t="s">
        <v>88</v>
      </c>
      <c r="D49" s="101">
        <v>1</v>
      </c>
      <c r="E49" s="620"/>
      <c r="F49" s="87">
        <f t="shared" si="0"/>
        <v>0</v>
      </c>
    </row>
    <row r="50" spans="1:6" s="101" customFormat="1" ht="15">
      <c r="A50" s="46">
        <v>8</v>
      </c>
      <c r="B50" s="101" t="s">
        <v>151</v>
      </c>
      <c r="C50" s="46" t="s">
        <v>88</v>
      </c>
      <c r="D50" s="101">
        <v>2</v>
      </c>
      <c r="E50" s="620"/>
      <c r="F50" s="87">
        <f t="shared" si="0"/>
        <v>0</v>
      </c>
    </row>
    <row r="51" spans="1:6" s="101" customFormat="1" ht="15">
      <c r="A51" s="46">
        <v>9</v>
      </c>
      <c r="B51" s="101" t="s">
        <v>152</v>
      </c>
      <c r="C51" s="46" t="s">
        <v>88</v>
      </c>
      <c r="D51" s="101">
        <v>1</v>
      </c>
      <c r="E51" s="620"/>
      <c r="F51" s="87">
        <f t="shared" si="0"/>
        <v>0</v>
      </c>
    </row>
    <row r="52" spans="1:6" s="101" customFormat="1" ht="15">
      <c r="A52" s="46">
        <v>10</v>
      </c>
      <c r="B52" s="101" t="s">
        <v>153</v>
      </c>
      <c r="C52" s="46" t="s">
        <v>88</v>
      </c>
      <c r="D52" s="101">
        <v>1</v>
      </c>
      <c r="E52" s="620"/>
      <c r="F52" s="87">
        <f t="shared" si="0"/>
        <v>0</v>
      </c>
    </row>
    <row r="53" spans="1:6" s="101" customFormat="1" ht="15">
      <c r="A53" s="46">
        <v>11</v>
      </c>
      <c r="B53" s="101" t="s">
        <v>154</v>
      </c>
      <c r="C53" s="46" t="s">
        <v>88</v>
      </c>
      <c r="D53" s="101">
        <v>1</v>
      </c>
      <c r="E53" s="620"/>
      <c r="F53" s="87">
        <f t="shared" si="0"/>
        <v>0</v>
      </c>
    </row>
    <row r="54" spans="1:6" s="101" customFormat="1" ht="15">
      <c r="A54" s="46">
        <v>12</v>
      </c>
      <c r="B54" s="101" t="s">
        <v>155</v>
      </c>
      <c r="C54" s="46" t="s">
        <v>88</v>
      </c>
      <c r="D54" s="101">
        <v>1</v>
      </c>
      <c r="E54" s="620"/>
      <c r="F54" s="87">
        <f t="shared" si="0"/>
        <v>0</v>
      </c>
    </row>
    <row r="55" spans="1:6" s="101" customFormat="1" ht="15">
      <c r="A55" s="46">
        <v>13</v>
      </c>
      <c r="B55" s="101" t="s">
        <v>156</v>
      </c>
      <c r="C55" s="46" t="s">
        <v>88</v>
      </c>
      <c r="D55" s="101">
        <v>1</v>
      </c>
      <c r="E55" s="620"/>
      <c r="F55" s="87">
        <f t="shared" si="0"/>
        <v>0</v>
      </c>
    </row>
    <row r="56" spans="1:6" s="101" customFormat="1" ht="15">
      <c r="A56" s="46">
        <v>14</v>
      </c>
      <c r="B56" s="101" t="s">
        <v>157</v>
      </c>
      <c r="C56" s="46" t="s">
        <v>88</v>
      </c>
      <c r="D56" s="101">
        <v>1</v>
      </c>
      <c r="E56" s="620"/>
      <c r="F56" s="87">
        <f t="shared" si="0"/>
        <v>0</v>
      </c>
    </row>
    <row r="57" spans="1:6" s="101" customFormat="1" ht="15">
      <c r="A57" s="46">
        <v>15</v>
      </c>
      <c r="B57" s="101" t="s">
        <v>158</v>
      </c>
      <c r="C57" s="46" t="s">
        <v>88</v>
      </c>
      <c r="D57" s="101">
        <v>25</v>
      </c>
      <c r="E57" s="620"/>
      <c r="F57" s="87">
        <f t="shared" si="0"/>
        <v>0</v>
      </c>
    </row>
    <row r="58" spans="1:6" s="101" customFormat="1" ht="15">
      <c r="A58" s="46">
        <v>16</v>
      </c>
      <c r="B58" s="101" t="s">
        <v>160</v>
      </c>
      <c r="C58" s="46" t="s">
        <v>88</v>
      </c>
      <c r="D58" s="101">
        <v>1</v>
      </c>
      <c r="E58" s="620"/>
      <c r="F58" s="87">
        <f t="shared" si="0"/>
        <v>0</v>
      </c>
    </row>
    <row r="59" spans="1:6" s="101" customFormat="1" ht="25.5">
      <c r="A59" s="46">
        <v>17</v>
      </c>
      <c r="B59" s="102" t="s">
        <v>161</v>
      </c>
      <c r="C59" s="46" t="s">
        <v>88</v>
      </c>
      <c r="D59" s="101">
        <v>1</v>
      </c>
      <c r="E59" s="620"/>
      <c r="F59" s="87">
        <f t="shared" si="0"/>
        <v>0</v>
      </c>
    </row>
    <row r="60" spans="1:6" s="101" customFormat="1" ht="15">
      <c r="A60" s="46">
        <v>18</v>
      </c>
      <c r="B60" s="101" t="s">
        <v>162</v>
      </c>
      <c r="C60" s="46" t="s">
        <v>88</v>
      </c>
      <c r="D60" s="101">
        <v>1</v>
      </c>
      <c r="E60" s="620"/>
      <c r="F60" s="87">
        <f t="shared" si="0"/>
        <v>0</v>
      </c>
    </row>
    <row r="61" spans="1:6" s="101" customFormat="1" ht="15">
      <c r="A61" s="46">
        <v>19</v>
      </c>
      <c r="B61" s="101" t="s">
        <v>163</v>
      </c>
      <c r="C61" s="46" t="s">
        <v>88</v>
      </c>
      <c r="D61" s="101">
        <v>1</v>
      </c>
      <c r="E61" s="620"/>
      <c r="F61" s="87">
        <f t="shared" si="0"/>
        <v>0</v>
      </c>
    </row>
    <row r="62" spans="1:6" s="101" customFormat="1" ht="15">
      <c r="A62" s="106">
        <v>20</v>
      </c>
      <c r="B62" s="103" t="s">
        <v>164</v>
      </c>
      <c r="C62" s="106" t="s">
        <v>88</v>
      </c>
      <c r="D62" s="107">
        <v>1</v>
      </c>
      <c r="E62" s="620"/>
      <c r="F62" s="87">
        <f t="shared" si="0"/>
        <v>0</v>
      </c>
    </row>
    <row r="63" spans="1:6">
      <c r="A63" s="46">
        <v>21</v>
      </c>
      <c r="B63" s="92" t="s">
        <v>165</v>
      </c>
      <c r="C63" s="46" t="s">
        <v>88</v>
      </c>
      <c r="D63" s="48">
        <v>1</v>
      </c>
      <c r="E63" s="620"/>
      <c r="F63" s="87">
        <f t="shared" si="0"/>
        <v>0</v>
      </c>
    </row>
    <row r="64" spans="1:6">
      <c r="A64" s="46">
        <v>22</v>
      </c>
      <c r="B64" s="92" t="s">
        <v>166</v>
      </c>
      <c r="C64" s="46" t="s">
        <v>88</v>
      </c>
      <c r="D64" s="48">
        <v>1</v>
      </c>
      <c r="E64" s="620"/>
      <c r="F64" s="87">
        <f t="shared" si="0"/>
        <v>0</v>
      </c>
    </row>
    <row r="65" spans="1:6">
      <c r="A65" s="46">
        <v>23</v>
      </c>
      <c r="B65" s="92" t="s">
        <v>167</v>
      </c>
      <c r="C65" s="46" t="s">
        <v>168</v>
      </c>
      <c r="D65" s="48">
        <v>1</v>
      </c>
      <c r="E65" s="620"/>
      <c r="F65" s="87">
        <f t="shared" si="0"/>
        <v>0</v>
      </c>
    </row>
    <row r="66" spans="1:6">
      <c r="A66" s="46">
        <v>24</v>
      </c>
      <c r="B66" s="92" t="s">
        <v>169</v>
      </c>
      <c r="C66" s="46" t="s">
        <v>113</v>
      </c>
      <c r="D66" s="48">
        <v>1</v>
      </c>
      <c r="E66" s="620"/>
      <c r="F66" s="87">
        <f t="shared" si="0"/>
        <v>0</v>
      </c>
    </row>
    <row r="67" spans="1:6">
      <c r="A67" s="98"/>
      <c r="B67" s="47" t="str">
        <f>B42</f>
        <v>2 RAZDELILNIK RM.1N</v>
      </c>
      <c r="C67" s="98" t="s">
        <v>113</v>
      </c>
      <c r="D67" s="99">
        <v>1</v>
      </c>
      <c r="E67" s="100">
        <f>SUM(F43:F66)</f>
        <v>0</v>
      </c>
      <c r="F67" s="602">
        <f t="shared" si="0"/>
        <v>0</v>
      </c>
    </row>
    <row r="68" spans="1:6">
      <c r="A68" s="46"/>
      <c r="B68" s="92"/>
      <c r="C68" s="46"/>
      <c r="D68" s="48"/>
      <c r="E68" s="49"/>
      <c r="F68" s="87"/>
    </row>
    <row r="69" spans="1:6">
      <c r="A69" s="98"/>
      <c r="B69" s="47" t="s">
        <v>171</v>
      </c>
      <c r="C69" s="98"/>
      <c r="D69" s="99"/>
      <c r="E69" s="100"/>
      <c r="F69" s="100"/>
    </row>
    <row r="70" spans="1:6" ht="38.25">
      <c r="A70" s="46">
        <v>1</v>
      </c>
      <c r="B70" s="92" t="s">
        <v>144</v>
      </c>
      <c r="C70" s="46" t="s">
        <v>88</v>
      </c>
      <c r="D70" s="48">
        <v>1</v>
      </c>
      <c r="E70" s="620"/>
      <c r="F70" s="87">
        <f t="shared" si="0"/>
        <v>0</v>
      </c>
    </row>
    <row r="71" spans="1:6" s="101" customFormat="1" ht="15">
      <c r="A71" s="46">
        <v>2</v>
      </c>
      <c r="B71" s="101" t="s">
        <v>145</v>
      </c>
      <c r="C71" s="46" t="s">
        <v>88</v>
      </c>
      <c r="D71" s="101">
        <v>1</v>
      </c>
      <c r="E71" s="620"/>
      <c r="F71" s="87">
        <f t="shared" si="0"/>
        <v>0</v>
      </c>
    </row>
    <row r="72" spans="1:6" s="101" customFormat="1" ht="15">
      <c r="A72" s="46">
        <v>3</v>
      </c>
      <c r="B72" s="101" t="s">
        <v>146</v>
      </c>
      <c r="C72" s="46" t="s">
        <v>88</v>
      </c>
      <c r="D72" s="101">
        <v>8</v>
      </c>
      <c r="E72" s="620"/>
      <c r="F72" s="87">
        <f t="shared" si="0"/>
        <v>0</v>
      </c>
    </row>
    <row r="73" spans="1:6" s="101" customFormat="1" ht="15">
      <c r="A73" s="46">
        <v>4</v>
      </c>
      <c r="B73" s="101" t="s">
        <v>147</v>
      </c>
      <c r="C73" s="46" t="s">
        <v>88</v>
      </c>
      <c r="D73" s="101">
        <v>1</v>
      </c>
      <c r="E73" s="620"/>
      <c r="F73" s="87">
        <f t="shared" si="0"/>
        <v>0</v>
      </c>
    </row>
    <row r="74" spans="1:6" s="101" customFormat="1" ht="15">
      <c r="A74" s="46">
        <v>5</v>
      </c>
      <c r="B74" s="101" t="s">
        <v>149</v>
      </c>
      <c r="C74" s="46" t="s">
        <v>88</v>
      </c>
      <c r="D74" s="101">
        <v>20</v>
      </c>
      <c r="E74" s="620"/>
      <c r="F74" s="87">
        <f t="shared" si="0"/>
        <v>0</v>
      </c>
    </row>
    <row r="75" spans="1:6" s="101" customFormat="1" ht="15">
      <c r="A75" s="46">
        <v>6</v>
      </c>
      <c r="B75" s="101" t="s">
        <v>150</v>
      </c>
      <c r="C75" s="46" t="s">
        <v>88</v>
      </c>
      <c r="D75" s="101">
        <v>1</v>
      </c>
      <c r="E75" s="620"/>
      <c r="F75" s="87">
        <f t="shared" si="0"/>
        <v>0</v>
      </c>
    </row>
    <row r="76" spans="1:6" s="101" customFormat="1" ht="15">
      <c r="A76" s="46">
        <v>7</v>
      </c>
      <c r="B76" s="101" t="s">
        <v>151</v>
      </c>
      <c r="C76" s="46" t="s">
        <v>88</v>
      </c>
      <c r="D76" s="101">
        <v>2</v>
      </c>
      <c r="E76" s="620"/>
      <c r="F76" s="87">
        <f t="shared" si="0"/>
        <v>0</v>
      </c>
    </row>
    <row r="77" spans="1:6" s="101" customFormat="1" ht="15">
      <c r="A77" s="46">
        <v>8</v>
      </c>
      <c r="B77" s="101" t="s">
        <v>152</v>
      </c>
      <c r="C77" s="46" t="s">
        <v>88</v>
      </c>
      <c r="D77" s="101">
        <v>1</v>
      </c>
      <c r="E77" s="620"/>
      <c r="F77" s="87">
        <f t="shared" si="0"/>
        <v>0</v>
      </c>
    </row>
    <row r="78" spans="1:6" s="101" customFormat="1" ht="15">
      <c r="A78" s="46">
        <v>9</v>
      </c>
      <c r="B78" s="101" t="s">
        <v>153</v>
      </c>
      <c r="C78" s="46" t="s">
        <v>88</v>
      </c>
      <c r="D78" s="101">
        <v>1</v>
      </c>
      <c r="E78" s="620"/>
      <c r="F78" s="87">
        <f t="shared" si="0"/>
        <v>0</v>
      </c>
    </row>
    <row r="79" spans="1:6" s="101" customFormat="1" ht="15">
      <c r="A79" s="46">
        <v>10</v>
      </c>
      <c r="B79" s="101" t="s">
        <v>154</v>
      </c>
      <c r="C79" s="46" t="s">
        <v>88</v>
      </c>
      <c r="D79" s="101">
        <v>1</v>
      </c>
      <c r="E79" s="620"/>
      <c r="F79" s="87">
        <f t="shared" ref="F79:F128" si="1">D79*E79</f>
        <v>0</v>
      </c>
    </row>
    <row r="80" spans="1:6" s="101" customFormat="1" ht="15">
      <c r="A80" s="46">
        <v>11</v>
      </c>
      <c r="B80" s="101" t="s">
        <v>155</v>
      </c>
      <c r="C80" s="46" t="s">
        <v>88</v>
      </c>
      <c r="D80" s="101">
        <v>1</v>
      </c>
      <c r="E80" s="620"/>
      <c r="F80" s="87">
        <f t="shared" si="1"/>
        <v>0</v>
      </c>
    </row>
    <row r="81" spans="1:6" s="101" customFormat="1" ht="15">
      <c r="A81" s="46">
        <v>12</v>
      </c>
      <c r="B81" s="101" t="s">
        <v>156</v>
      </c>
      <c r="C81" s="46" t="s">
        <v>88</v>
      </c>
      <c r="D81" s="101">
        <v>1</v>
      </c>
      <c r="E81" s="620"/>
      <c r="F81" s="87">
        <f t="shared" si="1"/>
        <v>0</v>
      </c>
    </row>
    <row r="82" spans="1:6" s="101" customFormat="1" ht="15">
      <c r="A82" s="46">
        <v>13</v>
      </c>
      <c r="B82" s="101" t="s">
        <v>157</v>
      </c>
      <c r="C82" s="46" t="s">
        <v>88</v>
      </c>
      <c r="D82" s="101">
        <v>1</v>
      </c>
      <c r="E82" s="620"/>
      <c r="F82" s="87">
        <f t="shared" si="1"/>
        <v>0</v>
      </c>
    </row>
    <row r="83" spans="1:6" s="101" customFormat="1" ht="15">
      <c r="A83" s="46">
        <v>14</v>
      </c>
      <c r="B83" s="101" t="s">
        <v>158</v>
      </c>
      <c r="C83" s="46" t="s">
        <v>88</v>
      </c>
      <c r="D83" s="101">
        <v>19</v>
      </c>
      <c r="E83" s="620"/>
      <c r="F83" s="87">
        <f t="shared" si="1"/>
        <v>0</v>
      </c>
    </row>
    <row r="84" spans="1:6" s="101" customFormat="1" ht="15">
      <c r="A84" s="46">
        <v>15</v>
      </c>
      <c r="B84" s="101" t="s">
        <v>160</v>
      </c>
      <c r="C84" s="46" t="s">
        <v>88</v>
      </c>
      <c r="D84" s="101">
        <v>1</v>
      </c>
      <c r="E84" s="620"/>
      <c r="F84" s="87">
        <f t="shared" si="1"/>
        <v>0</v>
      </c>
    </row>
    <row r="85" spans="1:6" s="101" customFormat="1" ht="25.5">
      <c r="A85" s="46">
        <v>16</v>
      </c>
      <c r="B85" s="102" t="s">
        <v>161</v>
      </c>
      <c r="C85" s="46" t="s">
        <v>88</v>
      </c>
      <c r="D85" s="101">
        <v>1</v>
      </c>
      <c r="E85" s="620"/>
      <c r="F85" s="87">
        <f t="shared" si="1"/>
        <v>0</v>
      </c>
    </row>
    <row r="86" spans="1:6" s="101" customFormat="1" ht="15">
      <c r="A86" s="46">
        <v>17</v>
      </c>
      <c r="B86" s="101" t="s">
        <v>162</v>
      </c>
      <c r="C86" s="46" t="s">
        <v>88</v>
      </c>
      <c r="D86" s="101">
        <v>1</v>
      </c>
      <c r="E86" s="620"/>
      <c r="F86" s="87">
        <f t="shared" si="1"/>
        <v>0</v>
      </c>
    </row>
    <row r="87" spans="1:6" s="101" customFormat="1" ht="15">
      <c r="A87" s="46">
        <v>18</v>
      </c>
      <c r="B87" s="101" t="s">
        <v>163</v>
      </c>
      <c r="C87" s="46" t="s">
        <v>88</v>
      </c>
      <c r="D87" s="101">
        <v>1</v>
      </c>
      <c r="E87" s="620"/>
      <c r="F87" s="87">
        <f t="shared" si="1"/>
        <v>0</v>
      </c>
    </row>
    <row r="88" spans="1:6" s="101" customFormat="1" ht="15">
      <c r="A88" s="106">
        <v>19</v>
      </c>
      <c r="B88" s="103" t="s">
        <v>164</v>
      </c>
      <c r="C88" s="106" t="s">
        <v>88</v>
      </c>
      <c r="D88" s="107">
        <v>1</v>
      </c>
      <c r="E88" s="620"/>
      <c r="F88" s="87">
        <f t="shared" si="1"/>
        <v>0</v>
      </c>
    </row>
    <row r="89" spans="1:6">
      <c r="A89" s="46">
        <v>20</v>
      </c>
      <c r="B89" s="92" t="s">
        <v>165</v>
      </c>
      <c r="C89" s="46" t="s">
        <v>88</v>
      </c>
      <c r="D89" s="48">
        <v>1</v>
      </c>
      <c r="E89" s="620"/>
      <c r="F89" s="87">
        <f t="shared" si="1"/>
        <v>0</v>
      </c>
    </row>
    <row r="90" spans="1:6">
      <c r="A90" s="46">
        <v>21</v>
      </c>
      <c r="B90" s="92" t="s">
        <v>166</v>
      </c>
      <c r="C90" s="46" t="s">
        <v>88</v>
      </c>
      <c r="D90" s="48">
        <v>1</v>
      </c>
      <c r="E90" s="620"/>
      <c r="F90" s="87">
        <f t="shared" si="1"/>
        <v>0</v>
      </c>
    </row>
    <row r="91" spans="1:6">
      <c r="A91" s="46">
        <v>22</v>
      </c>
      <c r="B91" s="92" t="s">
        <v>167</v>
      </c>
      <c r="C91" s="46" t="s">
        <v>168</v>
      </c>
      <c r="D91" s="48">
        <v>1</v>
      </c>
      <c r="E91" s="620"/>
      <c r="F91" s="87">
        <f t="shared" si="1"/>
        <v>0</v>
      </c>
    </row>
    <row r="92" spans="1:6">
      <c r="A92" s="46">
        <v>23</v>
      </c>
      <c r="B92" s="92" t="s">
        <v>169</v>
      </c>
      <c r="C92" s="46" t="s">
        <v>113</v>
      </c>
      <c r="D92" s="48">
        <v>1</v>
      </c>
      <c r="E92" s="620"/>
      <c r="F92" s="87">
        <f t="shared" si="1"/>
        <v>0</v>
      </c>
    </row>
    <row r="93" spans="1:6">
      <c r="A93" s="98"/>
      <c r="B93" s="47" t="str">
        <f>B69</f>
        <v>3 RAZDELILNIK RM.2N</v>
      </c>
      <c r="C93" s="98" t="s">
        <v>113</v>
      </c>
      <c r="D93" s="99">
        <v>1</v>
      </c>
      <c r="E93" s="100">
        <f>SUM(F70:F92)</f>
        <v>0</v>
      </c>
      <c r="F93" s="602">
        <f t="shared" si="1"/>
        <v>0</v>
      </c>
    </row>
    <row r="94" spans="1:6">
      <c r="A94" s="98"/>
      <c r="B94" s="47"/>
      <c r="C94" s="98"/>
      <c r="D94" s="99"/>
      <c r="E94" s="100"/>
      <c r="F94" s="602"/>
    </row>
    <row r="95" spans="1:6">
      <c r="A95" s="98"/>
      <c r="B95" s="47" t="s">
        <v>172</v>
      </c>
      <c r="C95" s="98"/>
      <c r="D95" s="99"/>
      <c r="E95" s="100"/>
      <c r="F95" s="100"/>
    </row>
    <row r="96" spans="1:6" ht="38.25">
      <c r="A96" s="46">
        <v>1</v>
      </c>
      <c r="B96" s="92" t="s">
        <v>144</v>
      </c>
      <c r="C96" s="46" t="s">
        <v>88</v>
      </c>
      <c r="D96" s="48">
        <v>1</v>
      </c>
      <c r="E96" s="620"/>
      <c r="F96" s="87">
        <f t="shared" si="1"/>
        <v>0</v>
      </c>
    </row>
    <row r="97" spans="1:6" s="101" customFormat="1" ht="15">
      <c r="A97" s="46">
        <v>2</v>
      </c>
      <c r="B97" s="92" t="s">
        <v>145</v>
      </c>
      <c r="C97" s="46" t="s">
        <v>88</v>
      </c>
      <c r="D97" s="48">
        <v>1</v>
      </c>
      <c r="E97" s="620"/>
      <c r="F97" s="87">
        <f t="shared" si="1"/>
        <v>0</v>
      </c>
    </row>
    <row r="98" spans="1:6" s="101" customFormat="1" ht="15">
      <c r="A98" s="46">
        <v>3</v>
      </c>
      <c r="B98" s="92" t="s">
        <v>146</v>
      </c>
      <c r="C98" s="46" t="s">
        <v>88</v>
      </c>
      <c r="D98" s="48">
        <v>9</v>
      </c>
      <c r="E98" s="620"/>
      <c r="F98" s="87">
        <f t="shared" si="1"/>
        <v>0</v>
      </c>
    </row>
    <row r="99" spans="1:6" s="101" customFormat="1" ht="15">
      <c r="A99" s="46">
        <v>4</v>
      </c>
      <c r="B99" s="92" t="s">
        <v>147</v>
      </c>
      <c r="C99" s="46" t="s">
        <v>88</v>
      </c>
      <c r="D99" s="48">
        <v>1</v>
      </c>
      <c r="E99" s="620"/>
      <c r="F99" s="87">
        <f t="shared" si="1"/>
        <v>0</v>
      </c>
    </row>
    <row r="100" spans="1:6" s="101" customFormat="1" ht="15">
      <c r="A100" s="46">
        <v>5</v>
      </c>
      <c r="B100" s="92" t="s">
        <v>148</v>
      </c>
      <c r="C100" s="46" t="s">
        <v>88</v>
      </c>
      <c r="D100" s="48">
        <v>1</v>
      </c>
      <c r="E100" s="620"/>
      <c r="F100" s="87">
        <f t="shared" si="1"/>
        <v>0</v>
      </c>
    </row>
    <row r="101" spans="1:6" s="101" customFormat="1" ht="15">
      <c r="A101" s="46">
        <v>6</v>
      </c>
      <c r="B101" s="92" t="s">
        <v>149</v>
      </c>
      <c r="C101" s="46" t="s">
        <v>88</v>
      </c>
      <c r="D101" s="48">
        <v>19</v>
      </c>
      <c r="E101" s="620"/>
      <c r="F101" s="87">
        <f t="shared" si="1"/>
        <v>0</v>
      </c>
    </row>
    <row r="102" spans="1:6" s="101" customFormat="1" ht="15">
      <c r="A102" s="46">
        <v>7</v>
      </c>
      <c r="B102" s="92" t="s">
        <v>150</v>
      </c>
      <c r="C102" s="46" t="s">
        <v>88</v>
      </c>
      <c r="D102" s="48">
        <v>1</v>
      </c>
      <c r="E102" s="620"/>
      <c r="F102" s="87">
        <f t="shared" si="1"/>
        <v>0</v>
      </c>
    </row>
    <row r="103" spans="1:6" s="101" customFormat="1" ht="15">
      <c r="A103" s="46">
        <v>8</v>
      </c>
      <c r="B103" s="92" t="s">
        <v>173</v>
      </c>
      <c r="C103" s="46" t="s">
        <v>88</v>
      </c>
      <c r="D103" s="48">
        <v>1</v>
      </c>
      <c r="E103" s="620"/>
      <c r="F103" s="87">
        <f t="shared" si="1"/>
        <v>0</v>
      </c>
    </row>
    <row r="104" spans="1:6" s="101" customFormat="1" ht="15">
      <c r="A104" s="46">
        <v>9</v>
      </c>
      <c r="B104" s="92" t="s">
        <v>151</v>
      </c>
      <c r="C104" s="46" t="s">
        <v>88</v>
      </c>
      <c r="D104" s="48">
        <v>2</v>
      </c>
      <c r="E104" s="620"/>
      <c r="F104" s="87">
        <f t="shared" si="1"/>
        <v>0</v>
      </c>
    </row>
    <row r="105" spans="1:6" s="101" customFormat="1" ht="15">
      <c r="A105" s="46">
        <v>10</v>
      </c>
      <c r="B105" s="92" t="s">
        <v>152</v>
      </c>
      <c r="C105" s="46" t="s">
        <v>88</v>
      </c>
      <c r="D105" s="48">
        <v>1</v>
      </c>
      <c r="E105" s="620"/>
      <c r="F105" s="87">
        <f t="shared" si="1"/>
        <v>0</v>
      </c>
    </row>
    <row r="106" spans="1:6" s="101" customFormat="1" ht="15">
      <c r="A106" s="46">
        <v>11</v>
      </c>
      <c r="B106" s="92" t="s">
        <v>174</v>
      </c>
      <c r="C106" s="46" t="s">
        <v>88</v>
      </c>
      <c r="D106" s="48">
        <v>3</v>
      </c>
      <c r="E106" s="620"/>
      <c r="F106" s="87">
        <f t="shared" si="1"/>
        <v>0</v>
      </c>
    </row>
    <row r="107" spans="1:6" s="101" customFormat="1" ht="15">
      <c r="A107" s="46">
        <v>12</v>
      </c>
      <c r="B107" s="92" t="s">
        <v>153</v>
      </c>
      <c r="C107" s="46" t="s">
        <v>88</v>
      </c>
      <c r="D107" s="48">
        <v>1</v>
      </c>
      <c r="E107" s="620"/>
      <c r="F107" s="87">
        <f t="shared" si="1"/>
        <v>0</v>
      </c>
    </row>
    <row r="108" spans="1:6" s="101" customFormat="1" ht="15">
      <c r="A108" s="46">
        <v>13</v>
      </c>
      <c r="B108" s="92" t="s">
        <v>154</v>
      </c>
      <c r="C108" s="46" t="s">
        <v>88</v>
      </c>
      <c r="D108" s="48">
        <v>1</v>
      </c>
      <c r="E108" s="620"/>
      <c r="F108" s="87">
        <f t="shared" si="1"/>
        <v>0</v>
      </c>
    </row>
    <row r="109" spans="1:6" s="101" customFormat="1" ht="15">
      <c r="A109" s="46">
        <v>14</v>
      </c>
      <c r="B109" s="92" t="s">
        <v>175</v>
      </c>
      <c r="C109" s="46" t="s">
        <v>88</v>
      </c>
      <c r="D109" s="48">
        <v>1</v>
      </c>
      <c r="E109" s="620"/>
      <c r="F109" s="87">
        <f t="shared" si="1"/>
        <v>0</v>
      </c>
    </row>
    <row r="110" spans="1:6" s="101" customFormat="1" ht="15">
      <c r="A110" s="46">
        <v>15</v>
      </c>
      <c r="B110" s="92" t="s">
        <v>176</v>
      </c>
      <c r="C110" s="46" t="s">
        <v>88</v>
      </c>
      <c r="D110" s="48">
        <v>1</v>
      </c>
      <c r="E110" s="620"/>
      <c r="F110" s="87">
        <f>D110*E110</f>
        <v>0</v>
      </c>
    </row>
    <row r="111" spans="1:6" s="101" customFormat="1" ht="25.5">
      <c r="A111" s="46">
        <v>16</v>
      </c>
      <c r="B111" s="92" t="s">
        <v>177</v>
      </c>
      <c r="C111" s="46" t="s">
        <v>88</v>
      </c>
      <c r="D111" s="48">
        <v>1</v>
      </c>
      <c r="E111" s="620"/>
      <c r="F111" s="87">
        <f t="shared" si="1"/>
        <v>0</v>
      </c>
    </row>
    <row r="112" spans="1:6" s="101" customFormat="1" ht="25.5">
      <c r="A112" s="46">
        <v>17</v>
      </c>
      <c r="B112" s="92" t="s">
        <v>178</v>
      </c>
      <c r="C112" s="46" t="s">
        <v>88</v>
      </c>
      <c r="D112" s="48">
        <v>1</v>
      </c>
      <c r="E112" s="620"/>
      <c r="F112" s="87">
        <f>E112*D112</f>
        <v>0</v>
      </c>
    </row>
    <row r="113" spans="1:6" s="101" customFormat="1" ht="15">
      <c r="A113" s="46">
        <v>18</v>
      </c>
      <c r="B113" s="92" t="s">
        <v>155</v>
      </c>
      <c r="C113" s="46" t="s">
        <v>88</v>
      </c>
      <c r="D113" s="48">
        <v>1</v>
      </c>
      <c r="E113" s="620"/>
      <c r="F113" s="87">
        <f t="shared" si="1"/>
        <v>0</v>
      </c>
    </row>
    <row r="114" spans="1:6" s="101" customFormat="1" ht="15">
      <c r="A114" s="46">
        <v>19</v>
      </c>
      <c r="B114" s="92" t="s">
        <v>156</v>
      </c>
      <c r="C114" s="46" t="s">
        <v>88</v>
      </c>
      <c r="D114" s="48">
        <v>1</v>
      </c>
      <c r="E114" s="620"/>
      <c r="F114" s="87">
        <f t="shared" si="1"/>
        <v>0</v>
      </c>
    </row>
    <row r="115" spans="1:6" s="101" customFormat="1" ht="15">
      <c r="A115" s="46">
        <v>20</v>
      </c>
      <c r="B115" s="92" t="s">
        <v>157</v>
      </c>
      <c r="C115" s="46" t="s">
        <v>88</v>
      </c>
      <c r="D115" s="48">
        <v>1</v>
      </c>
      <c r="E115" s="620"/>
      <c r="F115" s="87">
        <f t="shared" si="1"/>
        <v>0</v>
      </c>
    </row>
    <row r="116" spans="1:6" s="101" customFormat="1" ht="15">
      <c r="A116" s="46">
        <v>21</v>
      </c>
      <c r="B116" s="92" t="s">
        <v>158</v>
      </c>
      <c r="C116" s="46" t="s">
        <v>88</v>
      </c>
      <c r="D116" s="48">
        <v>26</v>
      </c>
      <c r="E116" s="620"/>
      <c r="F116" s="87">
        <f t="shared" si="1"/>
        <v>0</v>
      </c>
    </row>
    <row r="117" spans="1:6" s="101" customFormat="1" ht="15">
      <c r="A117" s="46">
        <v>22</v>
      </c>
      <c r="B117" s="92" t="s">
        <v>160</v>
      </c>
      <c r="C117" s="46" t="s">
        <v>88</v>
      </c>
      <c r="D117" s="48">
        <v>1</v>
      </c>
      <c r="E117" s="620"/>
      <c r="F117" s="87">
        <f t="shared" si="1"/>
        <v>0</v>
      </c>
    </row>
    <row r="118" spans="1:6" s="101" customFormat="1" ht="15">
      <c r="A118" s="46">
        <v>23</v>
      </c>
      <c r="B118" s="92" t="s">
        <v>179</v>
      </c>
      <c r="C118" s="46" t="s">
        <v>88</v>
      </c>
      <c r="D118" s="48">
        <v>2</v>
      </c>
      <c r="E118" s="620"/>
      <c r="F118" s="87">
        <f t="shared" si="1"/>
        <v>0</v>
      </c>
    </row>
    <row r="119" spans="1:6" s="101" customFormat="1" ht="25.5">
      <c r="A119" s="46">
        <v>24</v>
      </c>
      <c r="B119" s="102" t="s">
        <v>161</v>
      </c>
      <c r="C119" s="46" t="s">
        <v>88</v>
      </c>
      <c r="D119" s="48">
        <v>1</v>
      </c>
      <c r="E119" s="620"/>
      <c r="F119" s="87">
        <f t="shared" si="1"/>
        <v>0</v>
      </c>
    </row>
    <row r="120" spans="1:6" s="101" customFormat="1" ht="15">
      <c r="A120" s="46">
        <v>25</v>
      </c>
      <c r="B120" s="92" t="s">
        <v>162</v>
      </c>
      <c r="C120" s="46" t="s">
        <v>88</v>
      </c>
      <c r="D120" s="48">
        <v>1</v>
      </c>
      <c r="E120" s="620"/>
      <c r="F120" s="87">
        <f t="shared" si="1"/>
        <v>0</v>
      </c>
    </row>
    <row r="121" spans="1:6" s="101" customFormat="1" ht="15">
      <c r="A121" s="46">
        <v>26</v>
      </c>
      <c r="B121" s="92" t="s">
        <v>180</v>
      </c>
      <c r="C121" s="46" t="s">
        <v>88</v>
      </c>
      <c r="D121" s="48">
        <v>1</v>
      </c>
      <c r="E121" s="620"/>
      <c r="F121" s="87">
        <f t="shared" si="1"/>
        <v>0</v>
      </c>
    </row>
    <row r="122" spans="1:6" s="101" customFormat="1" ht="15">
      <c r="A122" s="46">
        <v>27</v>
      </c>
      <c r="B122" s="92" t="s">
        <v>181</v>
      </c>
      <c r="C122" s="46" t="s">
        <v>88</v>
      </c>
      <c r="D122" s="48">
        <v>2</v>
      </c>
      <c r="E122" s="620"/>
      <c r="F122" s="87">
        <f t="shared" si="1"/>
        <v>0</v>
      </c>
    </row>
    <row r="123" spans="1:6" s="101" customFormat="1" ht="15">
      <c r="A123" s="46">
        <v>28</v>
      </c>
      <c r="B123" s="92" t="s">
        <v>163</v>
      </c>
      <c r="C123" s="46" t="s">
        <v>88</v>
      </c>
      <c r="D123" s="48">
        <v>1</v>
      </c>
      <c r="E123" s="620"/>
      <c r="F123" s="87">
        <f t="shared" si="1"/>
        <v>0</v>
      </c>
    </row>
    <row r="124" spans="1:6" s="101" customFormat="1" ht="15">
      <c r="A124" s="106">
        <v>29</v>
      </c>
      <c r="B124" s="103" t="s">
        <v>164</v>
      </c>
      <c r="C124" s="46" t="s">
        <v>88</v>
      </c>
      <c r="D124" s="48">
        <v>1</v>
      </c>
      <c r="E124" s="620"/>
      <c r="F124" s="87">
        <f t="shared" si="1"/>
        <v>0</v>
      </c>
    </row>
    <row r="125" spans="1:6">
      <c r="A125" s="46">
        <v>30</v>
      </c>
      <c r="B125" s="92" t="s">
        <v>165</v>
      </c>
      <c r="C125" s="46" t="s">
        <v>88</v>
      </c>
      <c r="D125" s="48">
        <v>1</v>
      </c>
      <c r="E125" s="620"/>
      <c r="F125" s="87">
        <f t="shared" si="1"/>
        <v>0</v>
      </c>
    </row>
    <row r="126" spans="1:6">
      <c r="A126" s="46">
        <v>31</v>
      </c>
      <c r="B126" s="92" t="s">
        <v>166</v>
      </c>
      <c r="C126" s="46" t="s">
        <v>88</v>
      </c>
      <c r="D126" s="48">
        <v>1</v>
      </c>
      <c r="E126" s="620"/>
      <c r="F126" s="87">
        <f t="shared" si="1"/>
        <v>0</v>
      </c>
    </row>
    <row r="127" spans="1:6">
      <c r="A127" s="46">
        <v>32</v>
      </c>
      <c r="B127" s="92" t="s">
        <v>167</v>
      </c>
      <c r="C127" s="46" t="s">
        <v>168</v>
      </c>
      <c r="D127" s="48">
        <v>1</v>
      </c>
      <c r="E127" s="620"/>
      <c r="F127" s="87">
        <f t="shared" si="1"/>
        <v>0</v>
      </c>
    </row>
    <row r="128" spans="1:6">
      <c r="A128" s="46">
        <v>33</v>
      </c>
      <c r="B128" s="92" t="s">
        <v>169</v>
      </c>
      <c r="C128" s="46" t="s">
        <v>113</v>
      </c>
      <c r="D128" s="48">
        <v>1</v>
      </c>
      <c r="E128" s="620"/>
      <c r="F128" s="87">
        <f t="shared" si="1"/>
        <v>0</v>
      </c>
    </row>
    <row r="129" spans="1:6">
      <c r="A129" s="98"/>
      <c r="B129" s="47" t="str">
        <f>B95</f>
        <v>4 RAZDELILNIK RM.3N</v>
      </c>
      <c r="C129" s="98" t="s">
        <v>113</v>
      </c>
      <c r="D129" s="99">
        <v>1</v>
      </c>
      <c r="E129" s="100">
        <f>SUM(F96:F128)</f>
        <v>0</v>
      </c>
      <c r="F129" s="602">
        <f>D129*E129</f>
        <v>0</v>
      </c>
    </row>
    <row r="130" spans="1:6">
      <c r="A130" s="98"/>
      <c r="B130" s="47"/>
      <c r="C130" s="98"/>
      <c r="D130" s="99"/>
      <c r="E130" s="100"/>
      <c r="F130" s="602"/>
    </row>
    <row r="131" spans="1:6">
      <c r="A131" s="98"/>
      <c r="B131" s="47" t="s">
        <v>182</v>
      </c>
      <c r="C131" s="98"/>
      <c r="D131" s="99"/>
      <c r="E131" s="100"/>
      <c r="F131" s="100"/>
    </row>
    <row r="132" spans="1:6" ht="38.25">
      <c r="A132" s="46">
        <v>1</v>
      </c>
      <c r="B132" s="92" t="s">
        <v>183</v>
      </c>
      <c r="C132" s="46" t="s">
        <v>88</v>
      </c>
      <c r="D132" s="48">
        <v>1</v>
      </c>
      <c r="E132" s="620"/>
      <c r="F132" s="87">
        <f t="shared" ref="F132:F152" si="2">D132*E132</f>
        <v>0</v>
      </c>
    </row>
    <row r="133" spans="1:6" s="108" customFormat="1" ht="15">
      <c r="A133" s="46">
        <v>2</v>
      </c>
      <c r="B133" s="92" t="s">
        <v>184</v>
      </c>
      <c r="C133" s="46" t="s">
        <v>88</v>
      </c>
      <c r="D133" s="48">
        <v>1</v>
      </c>
      <c r="E133" s="620"/>
      <c r="F133" s="87">
        <f t="shared" si="2"/>
        <v>0</v>
      </c>
    </row>
    <row r="134" spans="1:6" s="108" customFormat="1" ht="15">
      <c r="A134" s="46">
        <v>3</v>
      </c>
      <c r="B134" s="92" t="s">
        <v>185</v>
      </c>
      <c r="C134" s="46" t="s">
        <v>88</v>
      </c>
      <c r="D134" s="48">
        <v>1</v>
      </c>
      <c r="E134" s="620"/>
      <c r="F134" s="87">
        <f t="shared" si="2"/>
        <v>0</v>
      </c>
    </row>
    <row r="135" spans="1:6" s="108" customFormat="1" ht="15">
      <c r="A135" s="46">
        <v>4</v>
      </c>
      <c r="B135" s="92" t="s">
        <v>146</v>
      </c>
      <c r="C135" s="46" t="s">
        <v>88</v>
      </c>
      <c r="D135" s="48">
        <v>8</v>
      </c>
      <c r="E135" s="620"/>
      <c r="F135" s="87">
        <f t="shared" si="2"/>
        <v>0</v>
      </c>
    </row>
    <row r="136" spans="1:6" s="108" customFormat="1" ht="15">
      <c r="A136" s="46">
        <v>5</v>
      </c>
      <c r="B136" s="92" t="s">
        <v>149</v>
      </c>
      <c r="C136" s="46" t="s">
        <v>88</v>
      </c>
      <c r="D136" s="48">
        <v>9</v>
      </c>
      <c r="E136" s="620"/>
      <c r="F136" s="87">
        <f t="shared" si="2"/>
        <v>0</v>
      </c>
    </row>
    <row r="137" spans="1:6" s="108" customFormat="1" ht="15">
      <c r="A137" s="46">
        <v>6</v>
      </c>
      <c r="B137" s="92" t="s">
        <v>173</v>
      </c>
      <c r="C137" s="46" t="s">
        <v>88</v>
      </c>
      <c r="D137" s="48">
        <v>1</v>
      </c>
      <c r="E137" s="620"/>
      <c r="F137" s="87">
        <f t="shared" si="2"/>
        <v>0</v>
      </c>
    </row>
    <row r="138" spans="1:6" s="108" customFormat="1" ht="15">
      <c r="A138" s="46">
        <v>7</v>
      </c>
      <c r="B138" s="92" t="s">
        <v>153</v>
      </c>
      <c r="C138" s="46" t="s">
        <v>88</v>
      </c>
      <c r="D138" s="48">
        <v>1</v>
      </c>
      <c r="E138" s="620"/>
      <c r="F138" s="87">
        <f t="shared" si="2"/>
        <v>0</v>
      </c>
    </row>
    <row r="139" spans="1:6" s="108" customFormat="1" ht="15">
      <c r="A139" s="46">
        <v>8</v>
      </c>
      <c r="B139" s="92" t="s">
        <v>154</v>
      </c>
      <c r="C139" s="46" t="s">
        <v>88</v>
      </c>
      <c r="D139" s="48">
        <v>1</v>
      </c>
      <c r="E139" s="620"/>
      <c r="F139" s="87">
        <f t="shared" si="2"/>
        <v>0</v>
      </c>
    </row>
    <row r="140" spans="1:6" s="108" customFormat="1" ht="15">
      <c r="A140" s="46">
        <v>9</v>
      </c>
      <c r="B140" s="92" t="s">
        <v>186</v>
      </c>
      <c r="C140" s="46" t="s">
        <v>88</v>
      </c>
      <c r="D140" s="48">
        <v>1</v>
      </c>
      <c r="E140" s="620"/>
      <c r="F140" s="87">
        <f t="shared" si="2"/>
        <v>0</v>
      </c>
    </row>
    <row r="141" spans="1:6" s="108" customFormat="1" ht="15">
      <c r="A141" s="46">
        <v>10</v>
      </c>
      <c r="B141" s="92" t="s">
        <v>156</v>
      </c>
      <c r="C141" s="46" t="s">
        <v>88</v>
      </c>
      <c r="D141" s="48">
        <v>1</v>
      </c>
      <c r="E141" s="620"/>
      <c r="F141" s="87">
        <f t="shared" si="2"/>
        <v>0</v>
      </c>
    </row>
    <row r="142" spans="1:6" s="108" customFormat="1" ht="15">
      <c r="A142" s="46">
        <v>11</v>
      </c>
      <c r="B142" s="92" t="s">
        <v>158</v>
      </c>
      <c r="C142" s="46" t="s">
        <v>88</v>
      </c>
      <c r="D142" s="48">
        <v>6</v>
      </c>
      <c r="E142" s="620"/>
      <c r="F142" s="87">
        <f t="shared" si="2"/>
        <v>0</v>
      </c>
    </row>
    <row r="143" spans="1:6" s="101" customFormat="1" ht="15">
      <c r="A143" s="46">
        <v>12</v>
      </c>
      <c r="B143" s="92" t="s">
        <v>187</v>
      </c>
      <c r="C143" s="46" t="s">
        <v>88</v>
      </c>
      <c r="D143" s="48">
        <v>2</v>
      </c>
      <c r="E143" s="620"/>
      <c r="F143" s="87">
        <f t="shared" si="2"/>
        <v>0</v>
      </c>
    </row>
    <row r="144" spans="1:6" s="101" customFormat="1" ht="15">
      <c r="A144" s="46">
        <v>13</v>
      </c>
      <c r="B144" s="92" t="s">
        <v>160</v>
      </c>
      <c r="C144" s="46" t="s">
        <v>88</v>
      </c>
      <c r="D144" s="48">
        <v>1</v>
      </c>
      <c r="E144" s="620"/>
      <c r="F144" s="87">
        <f t="shared" si="2"/>
        <v>0</v>
      </c>
    </row>
    <row r="145" spans="1:6" s="101" customFormat="1" ht="15">
      <c r="A145" s="46">
        <v>14</v>
      </c>
      <c r="B145" s="92" t="s">
        <v>179</v>
      </c>
      <c r="C145" s="46" t="s">
        <v>88</v>
      </c>
      <c r="D145" s="48">
        <v>1</v>
      </c>
      <c r="E145" s="620"/>
      <c r="F145" s="87">
        <f t="shared" si="2"/>
        <v>0</v>
      </c>
    </row>
    <row r="146" spans="1:6" s="101" customFormat="1" ht="25.5">
      <c r="A146" s="46">
        <v>15</v>
      </c>
      <c r="B146" s="102" t="s">
        <v>161</v>
      </c>
      <c r="C146" s="46" t="s">
        <v>88</v>
      </c>
      <c r="D146" s="48">
        <v>1</v>
      </c>
      <c r="E146" s="620"/>
      <c r="F146" s="87">
        <f t="shared" si="2"/>
        <v>0</v>
      </c>
    </row>
    <row r="147" spans="1:6" s="101" customFormat="1" ht="15">
      <c r="A147" s="46">
        <v>16</v>
      </c>
      <c r="B147" s="102" t="s">
        <v>164</v>
      </c>
      <c r="C147" s="46" t="s">
        <v>88</v>
      </c>
      <c r="D147" s="48">
        <v>1</v>
      </c>
      <c r="E147" s="620"/>
      <c r="F147" s="87">
        <f t="shared" si="2"/>
        <v>0</v>
      </c>
    </row>
    <row r="148" spans="1:6">
      <c r="A148" s="46">
        <v>17</v>
      </c>
      <c r="B148" s="92" t="s">
        <v>165</v>
      </c>
      <c r="C148" s="46" t="s">
        <v>88</v>
      </c>
      <c r="D148" s="48">
        <v>1</v>
      </c>
      <c r="E148" s="620"/>
      <c r="F148" s="87">
        <f t="shared" si="2"/>
        <v>0</v>
      </c>
    </row>
    <row r="149" spans="1:6">
      <c r="A149" s="46">
        <v>18</v>
      </c>
      <c r="B149" s="92" t="s">
        <v>166</v>
      </c>
      <c r="C149" s="46" t="s">
        <v>88</v>
      </c>
      <c r="D149" s="48">
        <v>1</v>
      </c>
      <c r="E149" s="620"/>
      <c r="F149" s="87">
        <f t="shared" si="2"/>
        <v>0</v>
      </c>
    </row>
    <row r="150" spans="1:6">
      <c r="A150" s="46">
        <v>19</v>
      </c>
      <c r="B150" s="92" t="s">
        <v>167</v>
      </c>
      <c r="C150" s="46" t="s">
        <v>168</v>
      </c>
      <c r="D150" s="48">
        <v>1</v>
      </c>
      <c r="E150" s="620"/>
      <c r="F150" s="87">
        <f t="shared" si="2"/>
        <v>0</v>
      </c>
    </row>
    <row r="151" spans="1:6">
      <c r="A151" s="46">
        <v>20</v>
      </c>
      <c r="B151" s="92" t="s">
        <v>169</v>
      </c>
      <c r="C151" s="46" t="s">
        <v>113</v>
      </c>
      <c r="D151" s="48">
        <v>1</v>
      </c>
      <c r="E151" s="620"/>
      <c r="F151" s="87">
        <f t="shared" si="2"/>
        <v>0</v>
      </c>
    </row>
    <row r="152" spans="1:6">
      <c r="A152" s="98"/>
      <c r="B152" s="47" t="str">
        <f>B131</f>
        <v>5 RAZDELILNIK RM.KL</v>
      </c>
      <c r="C152" s="98" t="s">
        <v>113</v>
      </c>
      <c r="D152" s="99">
        <v>1</v>
      </c>
      <c r="E152" s="100">
        <f>SUM(F132:F151)</f>
        <v>0</v>
      </c>
      <c r="F152" s="602">
        <f t="shared" si="2"/>
        <v>0</v>
      </c>
    </row>
    <row r="153" spans="1:6">
      <c r="A153" s="98"/>
      <c r="B153" s="47"/>
      <c r="C153" s="98"/>
      <c r="D153" s="99"/>
      <c r="E153" s="104"/>
      <c r="F153" s="105"/>
    </row>
    <row r="154" spans="1:6" s="45" customFormat="1">
      <c r="A154" s="109"/>
      <c r="B154" s="110"/>
      <c r="C154" s="109"/>
      <c r="D154" s="111"/>
      <c r="E154" s="112"/>
      <c r="F154" s="113"/>
    </row>
    <row r="155" spans="1:6" ht="15.75">
      <c r="A155" s="114"/>
      <c r="B155" s="115" t="str">
        <f>B3</f>
        <v>2.RAZDELILNIKI</v>
      </c>
      <c r="C155" s="116"/>
      <c r="D155" s="117"/>
      <c r="E155" s="118"/>
      <c r="F155" s="119">
        <f>F67+F40+F93+F129+F152</f>
        <v>0</v>
      </c>
    </row>
    <row r="159" spans="1:6">
      <c r="B159" s="120"/>
    </row>
  </sheetData>
  <sheetProtection algorithmName="SHA-512" hashValue="D3IheNGSGiKqTQ+R7gUIQvn150sj61gSXwdwncvOmx1VDg18xRo98AIGRLwMXbTlHikZHMlOEXOzEX7UgUJorg==" saltValue="U3168SHwiV/s/95wkT/6Eg==" spinCount="100000" sheet="1" objects="1" scenarios="1" selectLockedCells="1"/>
  <autoFilter ref="A2:F41" xr:uid="{00000000-0009-0000-0000-000003000000}"/>
  <printOptions horizontalCentered="1"/>
  <pageMargins left="0.78740157480314987" right="0.78740157480314987" top="0.78740157480314987" bottom="0.78740157480314987" header="0.39370078740157494" footer="0.39370078740157494"/>
  <pageSetup paperSize="9" scale="72" firstPageNumber="0" fitToHeight="0" orientation="portrait" horizontalDpi="300" verticalDpi="300" r:id="rId1"/>
  <headerFooter>
    <oddHeader>&amp;C202501-EL-PZI</oddHeader>
    <oddFooter>&amp;L&amp;"Arial CE,Običajno"&amp;8&amp;A&amp;C&amp;P/&amp;N&amp;R&amp;F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0"/>
  <sheetViews>
    <sheetView view="pageBreakPreview" zoomScale="150" zoomScaleNormal="100" zoomScaleSheetLayoutView="150" workbookViewId="0">
      <pane ySplit="1" topLeftCell="A2" activePane="bottomLeft" state="frozen"/>
      <selection activeCell="B16" sqref="B16"/>
      <selection pane="bottomLeft" activeCell="F9" sqref="F9"/>
    </sheetView>
  </sheetViews>
  <sheetFormatPr defaultColWidth="9.140625" defaultRowHeight="12.75"/>
  <cols>
    <col min="1" max="1" width="4.140625" style="16" customWidth="1"/>
    <col min="2" max="2" width="65.85546875" style="17" customWidth="1"/>
    <col min="3" max="3" width="8.42578125" style="16" customWidth="1"/>
    <col min="4" max="4" width="7.140625" style="60" customWidth="1"/>
    <col min="5" max="5" width="9.7109375" style="122" customWidth="1"/>
    <col min="6" max="6" width="11.5703125" style="123" customWidth="1"/>
    <col min="7" max="7" width="11.5703125" style="124" customWidth="1"/>
    <col min="8" max="8" width="14.5703125" style="121" customWidth="1"/>
    <col min="9" max="16384" width="9.140625" style="121"/>
  </cols>
  <sheetData>
    <row r="1" spans="1:8" s="32" customFormat="1">
      <c r="A1" s="125" t="s">
        <v>48</v>
      </c>
      <c r="B1" s="34" t="s">
        <v>49</v>
      </c>
      <c r="C1" s="34" t="s">
        <v>188</v>
      </c>
      <c r="D1" s="34" t="s">
        <v>50</v>
      </c>
      <c r="E1" s="126" t="s">
        <v>51</v>
      </c>
      <c r="F1" s="127" t="s">
        <v>52</v>
      </c>
      <c r="G1" s="128" t="s">
        <v>53</v>
      </c>
      <c r="H1" s="67"/>
    </row>
    <row r="2" spans="1:8">
      <c r="A2" s="30"/>
      <c r="B2" s="94"/>
      <c r="C2" s="30"/>
      <c r="D2" s="129"/>
      <c r="E2" s="130"/>
      <c r="F2" s="131"/>
    </row>
    <row r="3" spans="1:8" ht="17.649999999999999" customHeight="1">
      <c r="A3" s="41"/>
      <c r="B3" s="42" t="s">
        <v>189</v>
      </c>
      <c r="C3" s="41"/>
      <c r="D3" s="132"/>
      <c r="E3" s="133"/>
      <c r="F3" s="134"/>
      <c r="G3" s="135"/>
    </row>
    <row r="4" spans="1:8" s="32" customFormat="1">
      <c r="A4" s="93"/>
      <c r="B4" s="136" t="s">
        <v>190</v>
      </c>
      <c r="C4" s="93"/>
      <c r="D4" s="93"/>
      <c r="E4" s="137"/>
      <c r="F4" s="138"/>
      <c r="G4" s="139"/>
      <c r="H4" s="67"/>
    </row>
    <row r="5" spans="1:8" s="32" customFormat="1">
      <c r="A5" s="93"/>
      <c r="B5" s="136"/>
      <c r="C5" s="93"/>
      <c r="D5" s="93"/>
      <c r="E5" s="137"/>
      <c r="F5" s="138"/>
      <c r="G5" s="139"/>
      <c r="H5" s="67"/>
    </row>
    <row r="6" spans="1:8" ht="32.25" customHeight="1">
      <c r="A6" s="30"/>
      <c r="B6" s="94" t="s">
        <v>191</v>
      </c>
      <c r="C6" s="30"/>
      <c r="D6" s="129"/>
      <c r="E6" s="71"/>
      <c r="F6" s="140"/>
      <c r="G6" s="141"/>
    </row>
    <row r="7" spans="1:8" ht="51">
      <c r="A7" s="30"/>
      <c r="B7" s="92" t="s">
        <v>964</v>
      </c>
      <c r="C7" s="30"/>
      <c r="D7" s="129"/>
      <c r="E7" s="71"/>
      <c r="F7" s="139"/>
    </row>
    <row r="8" spans="1:8">
      <c r="A8" s="30"/>
      <c r="B8" s="92"/>
      <c r="C8" s="30"/>
      <c r="D8" s="129"/>
      <c r="E8" s="71"/>
      <c r="F8" s="139"/>
    </row>
    <row r="9" spans="1:8" s="142" customFormat="1" ht="81.75" customHeight="1">
      <c r="A9" s="39">
        <f t="shared" ref="A9:A10" si="0">COUNT($A$1:A8)+1</f>
        <v>1</v>
      </c>
      <c r="B9" s="143" t="s">
        <v>192</v>
      </c>
      <c r="C9" s="129" t="s">
        <v>193</v>
      </c>
      <c r="D9" s="129" t="s">
        <v>88</v>
      </c>
      <c r="E9" s="144">
        <v>71</v>
      </c>
      <c r="F9" s="621"/>
      <c r="G9" s="603">
        <f t="shared" ref="G9:G21" si="1">E9*F9</f>
        <v>0</v>
      </c>
      <c r="H9" s="50"/>
    </row>
    <row r="10" spans="1:8" s="142" customFormat="1" ht="115.5" customHeight="1">
      <c r="A10" s="39">
        <f t="shared" si="0"/>
        <v>2</v>
      </c>
      <c r="B10" s="145" t="s">
        <v>194</v>
      </c>
      <c r="C10" s="129" t="s">
        <v>195</v>
      </c>
      <c r="D10" s="129" t="s">
        <v>88</v>
      </c>
      <c r="E10" s="144">
        <v>74</v>
      </c>
      <c r="F10" s="621"/>
      <c r="G10" s="603">
        <f t="shared" si="1"/>
        <v>0</v>
      </c>
      <c r="H10" s="146"/>
    </row>
    <row r="11" spans="1:8" s="142" customFormat="1" ht="114.75">
      <c r="A11" s="39">
        <f t="shared" ref="A11:A20" si="2">COUNT($A$1:A10)+1</f>
        <v>3</v>
      </c>
      <c r="B11" s="145" t="s">
        <v>196</v>
      </c>
      <c r="C11" s="129" t="s">
        <v>197</v>
      </c>
      <c r="D11" s="129" t="s">
        <v>88</v>
      </c>
      <c r="E11" s="144">
        <v>4</v>
      </c>
      <c r="F11" s="621"/>
      <c r="G11" s="603">
        <f t="shared" si="1"/>
        <v>0</v>
      </c>
      <c r="H11" s="147"/>
    </row>
    <row r="12" spans="1:8" s="142" customFormat="1" ht="102.75" customHeight="1">
      <c r="A12" s="39">
        <f t="shared" si="2"/>
        <v>4</v>
      </c>
      <c r="B12" s="145" t="s">
        <v>198</v>
      </c>
      <c r="C12" s="129" t="s">
        <v>199</v>
      </c>
      <c r="D12" s="129" t="s">
        <v>88</v>
      </c>
      <c r="E12" s="144">
        <v>24</v>
      </c>
      <c r="F12" s="621"/>
      <c r="G12" s="603">
        <f t="shared" si="1"/>
        <v>0</v>
      </c>
      <c r="H12" s="146"/>
    </row>
    <row r="13" spans="1:8" s="142" customFormat="1" ht="114.75">
      <c r="A13" s="39">
        <f t="shared" si="2"/>
        <v>5</v>
      </c>
      <c r="B13" s="145" t="s">
        <v>200</v>
      </c>
      <c r="C13" s="129" t="s">
        <v>201</v>
      </c>
      <c r="D13" s="129" t="s">
        <v>88</v>
      </c>
      <c r="E13" s="144">
        <v>1</v>
      </c>
      <c r="F13" s="621"/>
      <c r="G13" s="603">
        <f t="shared" si="1"/>
        <v>0</v>
      </c>
      <c r="H13" s="146"/>
    </row>
    <row r="14" spans="1:8" s="142" customFormat="1" ht="78" customHeight="1">
      <c r="A14" s="39">
        <f t="shared" si="2"/>
        <v>6</v>
      </c>
      <c r="B14" s="145" t="s">
        <v>202</v>
      </c>
      <c r="C14" s="129" t="s">
        <v>203</v>
      </c>
      <c r="D14" s="129" t="s">
        <v>88</v>
      </c>
      <c r="E14" s="144">
        <v>19</v>
      </c>
      <c r="F14" s="621"/>
      <c r="G14" s="603">
        <f t="shared" si="1"/>
        <v>0</v>
      </c>
      <c r="H14" s="146"/>
    </row>
    <row r="15" spans="1:8" s="142" customFormat="1" ht="117" customHeight="1">
      <c r="A15" s="39">
        <f t="shared" si="2"/>
        <v>7</v>
      </c>
      <c r="B15" s="145" t="s">
        <v>204</v>
      </c>
      <c r="C15" s="129" t="s">
        <v>205</v>
      </c>
      <c r="D15" s="129" t="s">
        <v>88</v>
      </c>
      <c r="E15" s="144">
        <v>48</v>
      </c>
      <c r="F15" s="621"/>
      <c r="G15" s="603">
        <f t="shared" si="1"/>
        <v>0</v>
      </c>
      <c r="H15" s="146"/>
    </row>
    <row r="16" spans="1:8" s="142" customFormat="1" ht="105.75" customHeight="1">
      <c r="A16" s="39">
        <f t="shared" si="2"/>
        <v>8</v>
      </c>
      <c r="B16" s="145" t="s">
        <v>206</v>
      </c>
      <c r="C16" s="129" t="s">
        <v>207</v>
      </c>
      <c r="D16" s="129" t="s">
        <v>88</v>
      </c>
      <c r="E16" s="144">
        <v>9</v>
      </c>
      <c r="F16" s="621"/>
      <c r="G16" s="603">
        <f t="shared" si="1"/>
        <v>0</v>
      </c>
      <c r="H16" s="146"/>
    </row>
    <row r="17" spans="1:8" s="142" customFormat="1" ht="167.25" customHeight="1">
      <c r="A17" s="39">
        <f t="shared" si="2"/>
        <v>9</v>
      </c>
      <c r="B17" s="145" t="s">
        <v>208</v>
      </c>
      <c r="C17" s="129" t="s">
        <v>209</v>
      </c>
      <c r="D17" s="129" t="s">
        <v>88</v>
      </c>
      <c r="E17" s="144">
        <v>4</v>
      </c>
      <c r="F17" s="621"/>
      <c r="G17" s="603">
        <f t="shared" si="1"/>
        <v>0</v>
      </c>
      <c r="H17" s="146"/>
    </row>
    <row r="18" spans="1:8" s="142" customFormat="1" ht="154.15" customHeight="1">
      <c r="A18" s="39">
        <f t="shared" si="2"/>
        <v>10</v>
      </c>
      <c r="B18" s="145" t="s">
        <v>210</v>
      </c>
      <c r="C18" s="129" t="s">
        <v>211</v>
      </c>
      <c r="D18" s="129" t="s">
        <v>88</v>
      </c>
      <c r="E18" s="144">
        <v>26</v>
      </c>
      <c r="F18" s="621"/>
      <c r="G18" s="603">
        <f t="shared" si="1"/>
        <v>0</v>
      </c>
      <c r="H18" s="146"/>
    </row>
    <row r="19" spans="1:8" s="142" customFormat="1" ht="132" customHeight="1">
      <c r="A19" s="39">
        <f t="shared" si="2"/>
        <v>11</v>
      </c>
      <c r="B19" s="145" t="s">
        <v>212</v>
      </c>
      <c r="C19" s="129" t="s">
        <v>213</v>
      </c>
      <c r="D19" s="129" t="s">
        <v>88</v>
      </c>
      <c r="E19" s="144">
        <v>1</v>
      </c>
      <c r="F19" s="621"/>
      <c r="G19" s="603">
        <f t="shared" si="1"/>
        <v>0</v>
      </c>
      <c r="H19" s="146"/>
    </row>
    <row r="20" spans="1:8" s="142" customFormat="1" ht="120.4" customHeight="1">
      <c r="A20" s="66">
        <f t="shared" si="2"/>
        <v>12</v>
      </c>
      <c r="B20" s="145" t="s">
        <v>214</v>
      </c>
      <c r="C20" s="148" t="s">
        <v>215</v>
      </c>
      <c r="D20" s="148" t="s">
        <v>88</v>
      </c>
      <c r="E20" s="149">
        <v>11</v>
      </c>
      <c r="F20" s="621"/>
      <c r="G20" s="603">
        <f>E20*F20</f>
        <v>0</v>
      </c>
      <c r="H20" s="146"/>
    </row>
    <row r="21" spans="1:8" ht="25.5">
      <c r="A21" s="39">
        <f>COUNT($A$1:A19)+1</f>
        <v>12</v>
      </c>
      <c r="B21" s="143" t="s">
        <v>216</v>
      </c>
      <c r="C21" s="129"/>
      <c r="D21" s="129" t="s">
        <v>113</v>
      </c>
      <c r="E21" s="144">
        <v>1</v>
      </c>
      <c r="F21" s="621"/>
      <c r="G21" s="603">
        <f t="shared" si="1"/>
        <v>0</v>
      </c>
    </row>
    <row r="22" spans="1:8">
      <c r="A22" s="30"/>
      <c r="B22" s="150"/>
      <c r="C22" s="129"/>
      <c r="D22" s="129"/>
      <c r="E22" s="129"/>
      <c r="F22" s="140"/>
      <c r="G22" s="140"/>
    </row>
    <row r="23" spans="1:8" ht="15.75">
      <c r="A23" s="41"/>
      <c r="B23" s="72" t="str">
        <f>B3</f>
        <v>3. RAZSVETLJAVA</v>
      </c>
      <c r="C23" s="132"/>
      <c r="D23" s="132"/>
      <c r="E23" s="132"/>
      <c r="F23" s="134"/>
      <c r="G23" s="151">
        <f>SUM(G7:G21)</f>
        <v>0</v>
      </c>
    </row>
    <row r="24" spans="1:8" ht="12.6" customHeight="1">
      <c r="A24" s="30"/>
      <c r="B24" s="2"/>
      <c r="C24" s="30"/>
      <c r="D24" s="129"/>
      <c r="E24" s="152"/>
      <c r="F24" s="153"/>
      <c r="G24" s="153"/>
    </row>
    <row r="25" spans="1:8">
      <c r="E25" s="154"/>
      <c r="F25" s="153"/>
      <c r="G25" s="155"/>
    </row>
    <row r="26" spans="1:8">
      <c r="D26" s="156"/>
      <c r="E26" s="157" t="e">
        <f>#REF!+#REF!+#REF!+#REF!+#REF!+#REF!</f>
        <v>#REF!</v>
      </c>
      <c r="F26" s="153"/>
      <c r="G26" s="158"/>
    </row>
    <row r="27" spans="1:8">
      <c r="F27" s="159"/>
    </row>
    <row r="28" spans="1:8">
      <c r="F28" s="159"/>
    </row>
    <row r="29" spans="1:8">
      <c r="F29" s="159"/>
    </row>
    <row r="30" spans="1:8">
      <c r="F30" s="159"/>
    </row>
  </sheetData>
  <sheetProtection algorithmName="SHA-512" hashValue="s5S62GRjRJIGpg3R9Ur0uwpOq612aBjw6KkmnaQrk2KtbZi98KZv0TdJlhcNtc5VPWpij9RazbL7P6CZI7S48A==" saltValue="t5AneVyYhVQHC/A18xZR3w==" spinCount="100000" sheet="1" objects="1" scenarios="1" selectLockedCells="1"/>
  <printOptions horizontalCentered="1"/>
  <pageMargins left="0.78740157480314987" right="0.78740157480314987" top="0.78740157480314987" bottom="0.78740157480314987" header="0.39370078740157494" footer="0.39370078740157494"/>
  <pageSetup paperSize="9" scale="71" firstPageNumber="0" fitToHeight="0" orientation="portrait" horizontalDpi="300" verticalDpi="300" r:id="rId1"/>
  <headerFooter>
    <oddHeader>&amp;C202501-EL-PZI</oddHeader>
    <oddFooter>&amp;L&amp;"Arial CE,Običajno"&amp;8&amp;A&amp;C&amp;P/&amp;N&amp;R&amp;F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pageSetUpPr fitToPage="1"/>
  </sheetPr>
  <dimension ref="A1:AA40"/>
  <sheetViews>
    <sheetView view="pageBreakPreview" zoomScale="150" zoomScaleSheetLayoutView="150" workbookViewId="0">
      <pane ySplit="1" topLeftCell="A2" activePane="bottomLeft" state="frozen"/>
      <selection activeCell="B16" sqref="B16"/>
      <selection pane="bottomLeft" activeCell="F7" sqref="F7"/>
    </sheetView>
  </sheetViews>
  <sheetFormatPr defaultColWidth="8.85546875" defaultRowHeight="12.75"/>
  <cols>
    <col min="1" max="1" width="5.42578125" style="161" customWidth="1"/>
    <col min="2" max="2" width="55.85546875" style="162" customWidth="1"/>
    <col min="3" max="3" width="7.85546875" style="163" customWidth="1"/>
    <col min="4" max="4" width="7.85546875" style="164" customWidth="1"/>
    <col min="5" max="5" width="10.5703125" style="165" customWidth="1"/>
    <col min="6" max="6" width="11.28515625" style="165" customWidth="1"/>
    <col min="7" max="7" width="9.140625" style="165" bestFit="1" customWidth="1"/>
    <col min="8" max="8" width="9" style="166" customWidth="1"/>
    <col min="9" max="9" width="7.85546875" style="166" customWidth="1"/>
    <col min="10" max="10" width="7.7109375" style="166" customWidth="1"/>
    <col min="11" max="11" width="7.85546875" style="160" customWidth="1"/>
    <col min="12" max="12" width="6.85546875" style="160" customWidth="1"/>
    <col min="13" max="13" width="9.140625" style="167" bestFit="1" customWidth="1"/>
    <col min="14" max="14" width="13.28515625" style="167" bestFit="1" customWidth="1"/>
    <col min="15" max="16" width="8.5703125" style="167" customWidth="1"/>
    <col min="17" max="17" width="8.42578125" style="167" bestFit="1" customWidth="1"/>
    <col min="18" max="18" width="10.28515625" style="160" bestFit="1" customWidth="1"/>
    <col min="19" max="19" width="9.28515625" style="160" bestFit="1" customWidth="1"/>
    <col min="20" max="20" width="7" style="160" bestFit="1" customWidth="1"/>
    <col min="21" max="21" width="9.140625" style="160" bestFit="1" customWidth="1"/>
    <col min="22" max="22" width="8.140625" style="160" bestFit="1" customWidth="1"/>
    <col min="23" max="23" width="9.42578125" style="160" bestFit="1" customWidth="1"/>
    <col min="24" max="24" width="10.5703125" style="160" customWidth="1"/>
    <col min="25" max="16384" width="8.85546875" style="160"/>
  </cols>
  <sheetData>
    <row r="1" spans="1:27" s="168" customFormat="1" ht="13.5" customHeight="1">
      <c r="A1" s="80" t="s">
        <v>48</v>
      </c>
      <c r="B1" s="169" t="s">
        <v>49</v>
      </c>
      <c r="C1" s="34" t="s">
        <v>188</v>
      </c>
      <c r="D1" s="34" t="s">
        <v>50</v>
      </c>
      <c r="E1" s="81" t="s">
        <v>51</v>
      </c>
      <c r="F1" s="82" t="s">
        <v>52</v>
      </c>
      <c r="G1" s="83" t="s">
        <v>53</v>
      </c>
    </row>
    <row r="2" spans="1:27" s="75" customFormat="1">
      <c r="A2" s="84"/>
      <c r="B2" s="85"/>
      <c r="C2" s="84"/>
      <c r="D2" s="84"/>
      <c r="E2" s="86"/>
      <c r="F2" s="87"/>
      <c r="G2" s="87"/>
    </row>
    <row r="3" spans="1:27" s="75" customFormat="1" ht="15" customHeight="1">
      <c r="A3" s="170"/>
      <c r="B3" s="171" t="s">
        <v>217</v>
      </c>
      <c r="C3" s="172"/>
      <c r="D3" s="170"/>
      <c r="E3" s="173"/>
      <c r="F3" s="49"/>
      <c r="G3" s="87"/>
    </row>
    <row r="4" spans="1:27" s="168" customFormat="1">
      <c r="A4" s="91"/>
      <c r="B4" s="92"/>
      <c r="C4" s="93"/>
      <c r="D4" s="93"/>
      <c r="E4" s="95"/>
      <c r="F4" s="96"/>
      <c r="G4" s="87"/>
    </row>
    <row r="5" spans="1:27" s="174" customFormat="1" ht="51">
      <c r="A5" s="39"/>
      <c r="B5" s="92" t="s">
        <v>964</v>
      </c>
      <c r="C5" s="175"/>
      <c r="D5" s="129"/>
      <c r="E5" s="71"/>
      <c r="F5" s="176"/>
      <c r="G5" s="177"/>
      <c r="H5" s="160"/>
      <c r="I5" s="160"/>
      <c r="J5" s="160"/>
      <c r="M5" s="160"/>
      <c r="N5" s="178"/>
      <c r="O5" s="178"/>
      <c r="P5" s="179"/>
      <c r="Q5" s="160"/>
      <c r="R5" s="179"/>
      <c r="S5" s="179"/>
      <c r="T5" s="179"/>
      <c r="U5" s="160"/>
      <c r="V5" s="179"/>
      <c r="W5" s="160"/>
      <c r="X5" s="160"/>
      <c r="Y5" s="160"/>
      <c r="Z5" s="160"/>
      <c r="AA5" s="160"/>
    </row>
    <row r="6" spans="1:27" s="174" customFormat="1">
      <c r="A6" s="39"/>
      <c r="B6" s="92"/>
      <c r="C6" s="175"/>
      <c r="D6" s="129"/>
      <c r="E6" s="71"/>
      <c r="F6" s="176"/>
      <c r="G6" s="177"/>
      <c r="H6" s="160"/>
      <c r="I6" s="160"/>
      <c r="J6" s="160"/>
      <c r="M6" s="160"/>
      <c r="N6" s="178"/>
      <c r="O6" s="178"/>
      <c r="P6" s="179"/>
      <c r="Q6" s="160"/>
      <c r="R6" s="179"/>
      <c r="S6" s="179"/>
      <c r="T6" s="179"/>
      <c r="U6" s="160"/>
      <c r="V6" s="179"/>
      <c r="W6" s="160"/>
      <c r="X6" s="160"/>
      <c r="Y6" s="160"/>
      <c r="Z6" s="160"/>
      <c r="AA6" s="160"/>
    </row>
    <row r="7" spans="1:27" s="174" customFormat="1" ht="63.75">
      <c r="A7" s="39">
        <f>IF(E7=0,COUNT($A$2:A6),COUNT($A$2:A6)+1)</f>
        <v>1</v>
      </c>
      <c r="B7" s="180" t="s">
        <v>218</v>
      </c>
      <c r="C7" s="181" t="s">
        <v>219</v>
      </c>
      <c r="D7" s="181" t="s">
        <v>88</v>
      </c>
      <c r="E7" s="182">
        <v>59</v>
      </c>
      <c r="F7" s="622"/>
      <c r="G7" s="491">
        <f t="shared" ref="G7:G9" si="0">E7*F7</f>
        <v>0</v>
      </c>
      <c r="H7" s="160"/>
      <c r="I7" s="160"/>
      <c r="J7" s="160"/>
      <c r="M7" s="160"/>
      <c r="N7" s="178"/>
      <c r="O7" s="178"/>
      <c r="P7" s="179"/>
      <c r="Q7" s="160"/>
      <c r="R7" s="179"/>
      <c r="S7" s="179"/>
      <c r="T7" s="179"/>
      <c r="U7" s="160"/>
      <c r="V7" s="179"/>
      <c r="W7" s="160"/>
      <c r="X7" s="160"/>
      <c r="Y7" s="160"/>
      <c r="Z7" s="160"/>
      <c r="AA7" s="160"/>
    </row>
    <row r="8" spans="1:27" s="121" customFormat="1" ht="63.75" hidden="1">
      <c r="A8" s="39"/>
      <c r="B8" s="180" t="s">
        <v>220</v>
      </c>
      <c r="C8" s="181" t="s">
        <v>221</v>
      </c>
      <c r="D8" s="181" t="s">
        <v>88</v>
      </c>
      <c r="E8" s="182">
        <v>0</v>
      </c>
      <c r="F8" s="622"/>
      <c r="G8" s="491">
        <f t="shared" si="0"/>
        <v>0</v>
      </c>
    </row>
    <row r="9" spans="1:27" s="121" customFormat="1" ht="25.5" hidden="1">
      <c r="A9" s="39"/>
      <c r="B9" s="180" t="s">
        <v>222</v>
      </c>
      <c r="C9" s="181"/>
      <c r="D9" s="181" t="s">
        <v>88</v>
      </c>
      <c r="E9" s="182">
        <v>0</v>
      </c>
      <c r="F9" s="622"/>
      <c r="G9" s="491">
        <f t="shared" si="0"/>
        <v>0</v>
      </c>
    </row>
    <row r="10" spans="1:27" s="174" customFormat="1" ht="76.5">
      <c r="A10" s="39">
        <f>COUNT($A$2:A9)+1</f>
        <v>2</v>
      </c>
      <c r="B10" s="180" t="s">
        <v>223</v>
      </c>
      <c r="C10" s="181" t="s">
        <v>224</v>
      </c>
      <c r="D10" s="181" t="s">
        <v>88</v>
      </c>
      <c r="E10" s="182">
        <v>20</v>
      </c>
      <c r="F10" s="622"/>
      <c r="G10" s="491">
        <f t="shared" ref="G10:G38" si="1">E10*F10</f>
        <v>0</v>
      </c>
      <c r="H10" s="160"/>
      <c r="I10" s="160"/>
      <c r="J10" s="160"/>
      <c r="M10" s="160"/>
      <c r="N10" s="178"/>
      <c r="O10" s="178"/>
      <c r="P10" s="179"/>
      <c r="Q10" s="160"/>
      <c r="R10" s="179"/>
      <c r="S10" s="179"/>
      <c r="T10" s="179"/>
      <c r="U10" s="160"/>
      <c r="V10" s="179"/>
      <c r="W10" s="160"/>
      <c r="X10" s="160"/>
      <c r="Y10" s="160"/>
      <c r="Z10" s="160"/>
      <c r="AA10" s="160"/>
    </row>
    <row r="11" spans="1:27" s="174" customFormat="1" ht="76.5" hidden="1">
      <c r="A11" s="39"/>
      <c r="B11" s="180" t="s">
        <v>225</v>
      </c>
      <c r="C11" s="181" t="s">
        <v>226</v>
      </c>
      <c r="D11" s="181" t="s">
        <v>88</v>
      </c>
      <c r="E11" s="182">
        <v>0</v>
      </c>
      <c r="F11" s="622"/>
      <c r="G11" s="491">
        <f t="shared" si="1"/>
        <v>0</v>
      </c>
      <c r="H11" s="160"/>
      <c r="I11" s="160"/>
      <c r="J11" s="160"/>
      <c r="M11" s="160"/>
      <c r="N11" s="178"/>
      <c r="O11" s="178"/>
      <c r="P11" s="179"/>
      <c r="Q11" s="160"/>
      <c r="R11" s="179"/>
      <c r="S11" s="179"/>
      <c r="T11" s="179"/>
      <c r="U11" s="160"/>
      <c r="V11" s="179"/>
      <c r="W11" s="160"/>
      <c r="X11" s="160"/>
      <c r="Y11" s="160"/>
      <c r="Z11" s="160"/>
      <c r="AA11" s="160"/>
    </row>
    <row r="12" spans="1:27" s="121" customFormat="1" ht="76.5">
      <c r="A12" s="39">
        <f t="shared" ref="A12:A38" si="2">COUNT($A$2:A11)+1</f>
        <v>3</v>
      </c>
      <c r="B12" s="180" t="s">
        <v>227</v>
      </c>
      <c r="C12" s="181" t="s">
        <v>228</v>
      </c>
      <c r="D12" s="181" t="s">
        <v>88</v>
      </c>
      <c r="E12" s="182">
        <v>19</v>
      </c>
      <c r="F12" s="622"/>
      <c r="G12" s="491">
        <f t="shared" si="1"/>
        <v>0</v>
      </c>
    </row>
    <row r="13" spans="1:27" s="121" customFormat="1" ht="63.75">
      <c r="A13" s="39">
        <f t="shared" si="2"/>
        <v>4</v>
      </c>
      <c r="B13" s="180" t="s">
        <v>218</v>
      </c>
      <c r="C13" s="181" t="s">
        <v>229</v>
      </c>
      <c r="D13" s="181" t="s">
        <v>88</v>
      </c>
      <c r="E13" s="182">
        <v>24</v>
      </c>
      <c r="F13" s="622"/>
      <c r="G13" s="491">
        <f t="shared" si="1"/>
        <v>0</v>
      </c>
    </row>
    <row r="14" spans="1:27" s="121" customFormat="1" ht="25.5">
      <c r="A14" s="39">
        <f t="shared" si="2"/>
        <v>5</v>
      </c>
      <c r="B14" s="180" t="s">
        <v>230</v>
      </c>
      <c r="C14" s="181"/>
      <c r="D14" s="181" t="s">
        <v>88</v>
      </c>
      <c r="E14" s="182">
        <v>24</v>
      </c>
      <c r="F14" s="622"/>
      <c r="G14" s="491">
        <f t="shared" si="1"/>
        <v>0</v>
      </c>
    </row>
    <row r="15" spans="1:27" s="121" customFormat="1" ht="63.75">
      <c r="A15" s="39">
        <f t="shared" si="2"/>
        <v>6</v>
      </c>
      <c r="B15" s="180" t="s">
        <v>218</v>
      </c>
      <c r="C15" s="181" t="s">
        <v>231</v>
      </c>
      <c r="D15" s="181" t="s">
        <v>88</v>
      </c>
      <c r="E15" s="182">
        <v>4</v>
      </c>
      <c r="F15" s="622"/>
      <c r="G15" s="491">
        <f t="shared" si="1"/>
        <v>0</v>
      </c>
    </row>
    <row r="16" spans="1:27" s="121" customFormat="1" ht="25.5">
      <c r="A16" s="39">
        <f t="shared" si="2"/>
        <v>7</v>
      </c>
      <c r="B16" s="180" t="s">
        <v>232</v>
      </c>
      <c r="C16" s="181"/>
      <c r="D16" s="181" t="s">
        <v>88</v>
      </c>
      <c r="E16" s="182">
        <v>4</v>
      </c>
      <c r="F16" s="622"/>
      <c r="G16" s="491">
        <f t="shared" si="1"/>
        <v>0</v>
      </c>
    </row>
    <row r="17" spans="1:7" ht="63.75">
      <c r="A17" s="39">
        <f t="shared" si="2"/>
        <v>8</v>
      </c>
      <c r="B17" s="180" t="s">
        <v>218</v>
      </c>
      <c r="C17" s="181" t="s">
        <v>233</v>
      </c>
      <c r="D17" s="181" t="s">
        <v>88</v>
      </c>
      <c r="E17" s="182">
        <v>3</v>
      </c>
      <c r="F17" s="622"/>
      <c r="G17" s="491">
        <f t="shared" si="1"/>
        <v>0</v>
      </c>
    </row>
    <row r="18" spans="1:7" ht="25.5">
      <c r="A18" s="39">
        <f t="shared" si="2"/>
        <v>9</v>
      </c>
      <c r="B18" s="180" t="s">
        <v>234</v>
      </c>
      <c r="C18" s="181"/>
      <c r="D18" s="181" t="s">
        <v>88</v>
      </c>
      <c r="E18" s="182">
        <v>3</v>
      </c>
      <c r="F18" s="622"/>
      <c r="G18" s="491">
        <f t="shared" si="1"/>
        <v>0</v>
      </c>
    </row>
    <row r="19" spans="1:7" ht="63.75">
      <c r="A19" s="39">
        <f t="shared" si="2"/>
        <v>10</v>
      </c>
      <c r="B19" s="180" t="s">
        <v>218</v>
      </c>
      <c r="C19" s="181" t="s">
        <v>235</v>
      </c>
      <c r="D19" s="181" t="s">
        <v>88</v>
      </c>
      <c r="E19" s="182">
        <v>5</v>
      </c>
      <c r="F19" s="622"/>
      <c r="G19" s="491">
        <f t="shared" si="1"/>
        <v>0</v>
      </c>
    </row>
    <row r="20" spans="1:7" ht="38.25">
      <c r="A20" s="39">
        <f t="shared" si="2"/>
        <v>11</v>
      </c>
      <c r="B20" s="180" t="s">
        <v>236</v>
      </c>
      <c r="C20" s="181"/>
      <c r="D20" s="181" t="s">
        <v>88</v>
      </c>
      <c r="E20" s="182">
        <v>5</v>
      </c>
      <c r="F20" s="622"/>
      <c r="G20" s="491">
        <f t="shared" si="1"/>
        <v>0</v>
      </c>
    </row>
    <row r="21" spans="1:7" ht="25.5">
      <c r="A21" s="39">
        <f t="shared" si="2"/>
        <v>12</v>
      </c>
      <c r="B21" s="180" t="s">
        <v>237</v>
      </c>
      <c r="C21" s="181"/>
      <c r="D21" s="181" t="s">
        <v>88</v>
      </c>
      <c r="E21" s="182">
        <v>5</v>
      </c>
      <c r="F21" s="622"/>
      <c r="G21" s="491">
        <f t="shared" si="1"/>
        <v>0</v>
      </c>
    </row>
    <row r="22" spans="1:7" ht="63.75">
      <c r="A22" s="39">
        <f t="shared" si="2"/>
        <v>13</v>
      </c>
      <c r="B22" s="180" t="s">
        <v>218</v>
      </c>
      <c r="C22" s="181" t="s">
        <v>238</v>
      </c>
      <c r="D22" s="181" t="s">
        <v>88</v>
      </c>
      <c r="E22" s="182">
        <v>13</v>
      </c>
      <c r="F22" s="622"/>
      <c r="G22" s="491">
        <f t="shared" si="1"/>
        <v>0</v>
      </c>
    </row>
    <row r="23" spans="1:7" ht="38.25">
      <c r="A23" s="39">
        <f t="shared" si="2"/>
        <v>14</v>
      </c>
      <c r="B23" s="180" t="s">
        <v>239</v>
      </c>
      <c r="C23" s="181"/>
      <c r="D23" s="181" t="s">
        <v>88</v>
      </c>
      <c r="E23" s="182">
        <v>13</v>
      </c>
      <c r="F23" s="622"/>
      <c r="G23" s="491">
        <f t="shared" si="1"/>
        <v>0</v>
      </c>
    </row>
    <row r="24" spans="1:7" ht="25.5">
      <c r="A24" s="39">
        <f t="shared" si="2"/>
        <v>15</v>
      </c>
      <c r="B24" s="180" t="s">
        <v>237</v>
      </c>
      <c r="C24" s="181"/>
      <c r="D24" s="181" t="s">
        <v>88</v>
      </c>
      <c r="E24" s="182">
        <v>13</v>
      </c>
      <c r="F24" s="622"/>
      <c r="G24" s="491">
        <f t="shared" si="1"/>
        <v>0</v>
      </c>
    </row>
    <row r="25" spans="1:7" ht="63.75">
      <c r="A25" s="39">
        <f t="shared" si="2"/>
        <v>16</v>
      </c>
      <c r="B25" s="180" t="s">
        <v>218</v>
      </c>
      <c r="C25" s="181" t="s">
        <v>240</v>
      </c>
      <c r="D25" s="181" t="s">
        <v>88</v>
      </c>
      <c r="E25" s="182">
        <v>1</v>
      </c>
      <c r="F25" s="622"/>
      <c r="G25" s="491">
        <f t="shared" si="1"/>
        <v>0</v>
      </c>
    </row>
    <row r="26" spans="1:7" ht="38.25">
      <c r="A26" s="39">
        <f t="shared" si="2"/>
        <v>17</v>
      </c>
      <c r="B26" s="180" t="s">
        <v>236</v>
      </c>
      <c r="C26" s="181"/>
      <c r="D26" s="181" t="s">
        <v>88</v>
      </c>
      <c r="E26" s="182">
        <v>1</v>
      </c>
      <c r="F26" s="622"/>
      <c r="G26" s="491">
        <f t="shared" si="1"/>
        <v>0</v>
      </c>
    </row>
    <row r="27" spans="1:7" ht="63.75">
      <c r="A27" s="39">
        <f t="shared" si="2"/>
        <v>18</v>
      </c>
      <c r="B27" s="180" t="s">
        <v>218</v>
      </c>
      <c r="C27" s="181" t="s">
        <v>241</v>
      </c>
      <c r="D27" s="181" t="s">
        <v>88</v>
      </c>
      <c r="E27" s="182">
        <v>1</v>
      </c>
      <c r="F27" s="622"/>
      <c r="G27" s="491">
        <f t="shared" si="1"/>
        <v>0</v>
      </c>
    </row>
    <row r="28" spans="1:7" ht="38.25">
      <c r="A28" s="39">
        <f t="shared" si="2"/>
        <v>19</v>
      </c>
      <c r="B28" s="180" t="s">
        <v>239</v>
      </c>
      <c r="C28" s="181"/>
      <c r="D28" s="181" t="s">
        <v>88</v>
      </c>
      <c r="E28" s="182">
        <v>1</v>
      </c>
      <c r="F28" s="622"/>
      <c r="G28" s="491">
        <f t="shared" si="1"/>
        <v>0</v>
      </c>
    </row>
    <row r="29" spans="1:7" ht="25.5">
      <c r="A29" s="39">
        <f t="shared" si="2"/>
        <v>20</v>
      </c>
      <c r="B29" s="180" t="s">
        <v>242</v>
      </c>
      <c r="C29" s="181" t="s">
        <v>243</v>
      </c>
      <c r="D29" s="181" t="s">
        <v>88</v>
      </c>
      <c r="E29" s="182">
        <v>7</v>
      </c>
      <c r="F29" s="622"/>
      <c r="G29" s="491">
        <f t="shared" si="1"/>
        <v>0</v>
      </c>
    </row>
    <row r="30" spans="1:7" ht="25.5" hidden="1">
      <c r="A30" s="39"/>
      <c r="B30" s="180" t="s">
        <v>244</v>
      </c>
      <c r="C30" s="181" t="s">
        <v>245</v>
      </c>
      <c r="D30" s="181" t="s">
        <v>88</v>
      </c>
      <c r="E30" s="182">
        <v>0</v>
      </c>
      <c r="F30" s="622"/>
      <c r="G30" s="491">
        <f t="shared" si="1"/>
        <v>0</v>
      </c>
    </row>
    <row r="31" spans="1:7" ht="63.75" hidden="1">
      <c r="A31" s="39"/>
      <c r="B31" s="180" t="s">
        <v>220</v>
      </c>
      <c r="C31" s="181" t="s">
        <v>246</v>
      </c>
      <c r="D31" s="181" t="s">
        <v>88</v>
      </c>
      <c r="E31" s="182">
        <v>0</v>
      </c>
      <c r="F31" s="622"/>
      <c r="G31" s="491">
        <f t="shared" si="1"/>
        <v>0</v>
      </c>
    </row>
    <row r="32" spans="1:7" ht="25.5" hidden="1">
      <c r="A32" s="39"/>
      <c r="B32" s="180" t="s">
        <v>234</v>
      </c>
      <c r="C32" s="181"/>
      <c r="D32" s="181" t="s">
        <v>88</v>
      </c>
      <c r="E32" s="181">
        <v>0</v>
      </c>
      <c r="F32" s="623"/>
      <c r="G32" s="491">
        <f t="shared" si="1"/>
        <v>0</v>
      </c>
    </row>
    <row r="33" spans="1:7" ht="229.5">
      <c r="A33" s="39">
        <f t="shared" si="2"/>
        <v>21</v>
      </c>
      <c r="B33" s="183" t="s">
        <v>247</v>
      </c>
      <c r="C33" s="181"/>
      <c r="D33" s="181" t="s">
        <v>113</v>
      </c>
      <c r="E33" s="181">
        <v>1</v>
      </c>
      <c r="F33" s="623"/>
      <c r="G33" s="491">
        <f t="shared" si="1"/>
        <v>0</v>
      </c>
    </row>
    <row r="34" spans="1:7">
      <c r="A34" s="39">
        <f t="shared" si="2"/>
        <v>22</v>
      </c>
      <c r="B34" s="180" t="s">
        <v>248</v>
      </c>
      <c r="C34" s="181"/>
      <c r="D34" s="181" t="s">
        <v>88</v>
      </c>
      <c r="E34" s="182">
        <v>40</v>
      </c>
      <c r="F34" s="622"/>
      <c r="G34" s="491">
        <f t="shared" si="1"/>
        <v>0</v>
      </c>
    </row>
    <row r="35" spans="1:7">
      <c r="A35" s="184">
        <f t="shared" si="2"/>
        <v>23</v>
      </c>
      <c r="B35" s="185" t="s">
        <v>249</v>
      </c>
      <c r="C35" s="186"/>
      <c r="D35" s="186" t="s">
        <v>88</v>
      </c>
      <c r="E35" s="186">
        <v>5</v>
      </c>
      <c r="F35" s="623"/>
      <c r="G35" s="491">
        <f t="shared" si="1"/>
        <v>0</v>
      </c>
    </row>
    <row r="36" spans="1:7" ht="25.5">
      <c r="A36" s="39">
        <f t="shared" si="2"/>
        <v>24</v>
      </c>
      <c r="B36" s="180" t="s">
        <v>250</v>
      </c>
      <c r="C36" s="181"/>
      <c r="D36" s="181" t="s">
        <v>113</v>
      </c>
      <c r="E36" s="181">
        <v>1</v>
      </c>
      <c r="F36" s="623"/>
      <c r="G36" s="491">
        <f t="shared" si="1"/>
        <v>0</v>
      </c>
    </row>
    <row r="37" spans="1:7">
      <c r="A37" s="39">
        <f t="shared" si="2"/>
        <v>25</v>
      </c>
      <c r="B37" s="180" t="s">
        <v>251</v>
      </c>
      <c r="C37" s="181"/>
      <c r="D37" s="181" t="s">
        <v>113</v>
      </c>
      <c r="E37" s="181">
        <v>1</v>
      </c>
      <c r="F37" s="623"/>
      <c r="G37" s="491">
        <f t="shared" si="1"/>
        <v>0</v>
      </c>
    </row>
    <row r="38" spans="1:7" ht="25.5">
      <c r="A38" s="39">
        <f t="shared" si="2"/>
        <v>26</v>
      </c>
      <c r="B38" s="187" t="s">
        <v>252</v>
      </c>
      <c r="C38" s="181"/>
      <c r="D38" s="181" t="s">
        <v>113</v>
      </c>
      <c r="E38" s="181">
        <v>1</v>
      </c>
      <c r="F38" s="623"/>
      <c r="G38" s="491">
        <f t="shared" si="1"/>
        <v>0</v>
      </c>
    </row>
    <row r="39" spans="1:7">
      <c r="A39" s="39"/>
      <c r="B39" s="26"/>
      <c r="C39" s="50"/>
      <c r="D39" s="188"/>
      <c r="E39" s="189"/>
      <c r="F39" s="190"/>
      <c r="G39" s="177"/>
    </row>
    <row r="40" spans="1:7" ht="15.75">
      <c r="A40" s="41"/>
      <c r="B40" s="72" t="str">
        <f>B3</f>
        <v>4. VARNOSTNA RAZSVETLJAVA</v>
      </c>
      <c r="C40" s="191"/>
      <c r="D40" s="132"/>
      <c r="E40" s="192"/>
      <c r="F40" s="193"/>
      <c r="G40" s="624">
        <f>SUM(G3:G38)</f>
        <v>0</v>
      </c>
    </row>
  </sheetData>
  <sheetProtection algorithmName="SHA-512" hashValue="2EpfuyEHH4/xUVfrHTUMfG460CFOcxhaH+Mg2B0lJHsS7yIUDWKfIbzJBD2Tx4QiVdeHv4JA61CjDuXibdYJJA==" saltValue="Eksd9S4Ww2LqYqNWmB59ng==" spinCount="100000" sheet="1" objects="1" scenarios="1" selectLockedCells="1"/>
  <printOptions horizontalCentered="1"/>
  <pageMargins left="0.78740157480314987" right="0.78740157480314987" top="0.78740157480314987" bottom="0.78740157480314987" header="0.39370078740157494" footer="0.39370078740157494"/>
  <pageSetup paperSize="9" scale="78" fitToHeight="0" orientation="portrait" horizontalDpi="300" verticalDpi="300" r:id="rId1"/>
  <headerFooter>
    <oddHeader>&amp;C202501-EL-PZI</oddHeader>
    <oddFooter>&amp;L&amp;"Arial CE,Običajno"&amp;8&amp;A&amp;C&amp;P/&amp;N&amp;R&amp;F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67"/>
  <sheetViews>
    <sheetView view="pageBreakPreview" zoomScale="150" zoomScaleNormal="96" zoomScaleSheetLayoutView="150" workbookViewId="0">
      <pane ySplit="1" topLeftCell="A2" activePane="bottomLeft" state="frozen"/>
      <selection activeCell="B16" sqref="B16"/>
      <selection pane="bottomLeft" activeCell="E11" sqref="E11"/>
    </sheetView>
  </sheetViews>
  <sheetFormatPr defaultColWidth="9.140625" defaultRowHeight="12.75"/>
  <cols>
    <col min="1" max="1" width="4.140625" style="16" customWidth="1"/>
    <col min="2" max="2" width="65.85546875" style="17" customWidth="1"/>
    <col min="3" max="3" width="7.140625" style="60" customWidth="1"/>
    <col min="4" max="4" width="9.7109375" style="122" customWidth="1"/>
    <col min="5" max="5" width="11.5703125" style="195" customWidth="1"/>
    <col min="6" max="6" width="11.5703125" style="177" customWidth="1"/>
    <col min="7" max="16384" width="9.140625" style="121"/>
  </cols>
  <sheetData>
    <row r="1" spans="1:6" s="32" customFormat="1">
      <c r="A1" s="125" t="s">
        <v>48</v>
      </c>
      <c r="B1" s="34" t="s">
        <v>49</v>
      </c>
      <c r="C1" s="34" t="s">
        <v>50</v>
      </c>
      <c r="D1" s="126" t="s">
        <v>51</v>
      </c>
      <c r="E1" s="196" t="s">
        <v>52</v>
      </c>
      <c r="F1" s="83" t="s">
        <v>53</v>
      </c>
    </row>
    <row r="2" spans="1:6" s="32" customFormat="1">
      <c r="A2" s="93"/>
      <c r="B2" s="93"/>
      <c r="C2" s="93"/>
      <c r="D2" s="197"/>
      <c r="E2" s="96"/>
      <c r="F2" s="96"/>
    </row>
    <row r="3" spans="1:6" ht="17.649999999999999" customHeight="1">
      <c r="A3" s="30"/>
      <c r="B3" s="198" t="s">
        <v>253</v>
      </c>
      <c r="C3" s="61"/>
      <c r="D3" s="199"/>
      <c r="E3" s="200"/>
      <c r="F3" s="201"/>
    </row>
    <row r="4" spans="1:6" s="32" customFormat="1">
      <c r="A4" s="93"/>
      <c r="B4" s="136" t="s">
        <v>190</v>
      </c>
      <c r="C4" s="93"/>
      <c r="D4" s="137"/>
      <c r="E4" s="96"/>
      <c r="F4" s="200"/>
    </row>
    <row r="5" spans="1:6" s="32" customFormat="1">
      <c r="A5" s="93"/>
      <c r="B5" s="136"/>
      <c r="C5" s="93"/>
      <c r="D5" s="137"/>
      <c r="E5" s="96"/>
      <c r="F5" s="200"/>
    </row>
    <row r="6" spans="1:6" s="202" customFormat="1">
      <c r="A6" s="203"/>
      <c r="B6" s="204" t="s">
        <v>190</v>
      </c>
      <c r="C6" s="205"/>
      <c r="D6" s="206"/>
      <c r="E6" s="207"/>
      <c r="F6" s="208"/>
    </row>
    <row r="7" spans="1:6" s="202" customFormat="1">
      <c r="A7" s="203"/>
      <c r="B7" s="204"/>
      <c r="C7" s="205"/>
      <c r="D7" s="206"/>
      <c r="E7" s="207"/>
      <c r="F7" s="208"/>
    </row>
    <row r="8" spans="1:6" s="202" customFormat="1" ht="24.6" customHeight="1">
      <c r="A8" s="203"/>
      <c r="B8" s="777" t="s">
        <v>963</v>
      </c>
      <c r="C8" s="778"/>
      <c r="D8" s="778"/>
      <c r="E8" s="207"/>
      <c r="F8" s="208"/>
    </row>
    <row r="9" spans="1:6" s="202" customFormat="1" ht="16.5">
      <c r="A9" s="203"/>
      <c r="B9" s="638"/>
      <c r="C9" s="209"/>
      <c r="D9" s="209"/>
      <c r="E9" s="207"/>
      <c r="F9" s="208"/>
    </row>
    <row r="10" spans="1:6" s="210" customFormat="1">
      <c r="A10" s="639"/>
      <c r="B10" s="204" t="s">
        <v>254</v>
      </c>
      <c r="C10" s="640"/>
      <c r="D10" s="640"/>
      <c r="E10" s="641"/>
      <c r="F10" s="642"/>
    </row>
    <row r="11" spans="1:6" s="210" customFormat="1" ht="205.15" customHeight="1">
      <c r="A11" s="51">
        <f t="shared" ref="A11:A43" si="0">COUNT($A$4:A10)+1</f>
        <v>1</v>
      </c>
      <c r="B11" s="643" t="s">
        <v>255</v>
      </c>
      <c r="C11" s="644" t="s">
        <v>88</v>
      </c>
      <c r="D11" s="645">
        <v>1</v>
      </c>
      <c r="E11" s="625"/>
      <c r="F11" s="646">
        <f t="shared" ref="F11:F32" si="1">D11*E11</f>
        <v>0</v>
      </c>
    </row>
    <row r="12" spans="1:6" s="210" customFormat="1" ht="27">
      <c r="A12" s="51">
        <f t="shared" si="0"/>
        <v>2</v>
      </c>
      <c r="B12" s="643" t="s">
        <v>256</v>
      </c>
      <c r="C12" s="644" t="s">
        <v>88</v>
      </c>
      <c r="D12" s="645">
        <v>2</v>
      </c>
      <c r="E12" s="625"/>
      <c r="F12" s="646">
        <f t="shared" si="1"/>
        <v>0</v>
      </c>
    </row>
    <row r="13" spans="1:6" s="210" customFormat="1" ht="18.399999999999999" customHeight="1">
      <c r="A13" s="51">
        <f t="shared" si="0"/>
        <v>3</v>
      </c>
      <c r="B13" s="643" t="s">
        <v>257</v>
      </c>
      <c r="C13" s="644" t="s">
        <v>88</v>
      </c>
      <c r="D13" s="645">
        <v>2</v>
      </c>
      <c r="E13" s="625"/>
      <c r="F13" s="646">
        <f t="shared" si="1"/>
        <v>0</v>
      </c>
    </row>
    <row r="14" spans="1:6" s="647" customFormat="1" ht="30.75" customHeight="1">
      <c r="A14" s="51">
        <f t="shared" si="0"/>
        <v>4</v>
      </c>
      <c r="B14" s="643" t="s">
        <v>258</v>
      </c>
      <c r="C14" s="644" t="s">
        <v>88</v>
      </c>
      <c r="D14" s="645">
        <v>214</v>
      </c>
      <c r="E14" s="625"/>
      <c r="F14" s="646">
        <f t="shared" si="1"/>
        <v>0</v>
      </c>
    </row>
    <row r="15" spans="1:6" s="648" customFormat="1" ht="21.75" customHeight="1">
      <c r="A15" s="51">
        <f t="shared" si="0"/>
        <v>5</v>
      </c>
      <c r="B15" s="643" t="s">
        <v>259</v>
      </c>
      <c r="C15" s="644" t="s">
        <v>88</v>
      </c>
      <c r="D15" s="645">
        <v>86</v>
      </c>
      <c r="E15" s="625"/>
      <c r="F15" s="646">
        <f t="shared" si="1"/>
        <v>0</v>
      </c>
    </row>
    <row r="16" spans="1:6" s="648" customFormat="1" ht="21.75" hidden="1" customHeight="1">
      <c r="A16" s="51">
        <f t="shared" si="0"/>
        <v>6</v>
      </c>
      <c r="B16" s="649" t="s">
        <v>260</v>
      </c>
      <c r="C16" s="644" t="s">
        <v>88</v>
      </c>
      <c r="D16" s="645">
        <v>0</v>
      </c>
      <c r="E16" s="625"/>
      <c r="F16" s="646">
        <f t="shared" si="1"/>
        <v>0</v>
      </c>
    </row>
    <row r="17" spans="1:6" s="647" customFormat="1" ht="44.25" hidden="1" customHeight="1">
      <c r="A17" s="51">
        <f t="shared" si="0"/>
        <v>7</v>
      </c>
      <c r="B17" s="649" t="s">
        <v>261</v>
      </c>
      <c r="C17" s="644" t="s">
        <v>88</v>
      </c>
      <c r="D17" s="645">
        <v>0</v>
      </c>
      <c r="E17" s="625"/>
      <c r="F17" s="646">
        <f t="shared" si="1"/>
        <v>0</v>
      </c>
    </row>
    <row r="18" spans="1:6" s="647" customFormat="1" ht="27">
      <c r="A18" s="51">
        <f t="shared" si="0"/>
        <v>8</v>
      </c>
      <c r="B18" s="643" t="s">
        <v>262</v>
      </c>
      <c r="C18" s="644" t="s">
        <v>88</v>
      </c>
      <c r="D18" s="645">
        <v>23</v>
      </c>
      <c r="E18" s="625"/>
      <c r="F18" s="646">
        <f t="shared" si="1"/>
        <v>0</v>
      </c>
    </row>
    <row r="19" spans="1:6" s="647" customFormat="1" ht="19.149999999999999" customHeight="1">
      <c r="A19" s="51">
        <f t="shared" si="0"/>
        <v>9</v>
      </c>
      <c r="B19" s="643" t="s">
        <v>263</v>
      </c>
      <c r="C19" s="644" t="s">
        <v>88</v>
      </c>
      <c r="D19" s="645">
        <v>23</v>
      </c>
      <c r="E19" s="625"/>
      <c r="F19" s="646">
        <f t="shared" si="1"/>
        <v>0</v>
      </c>
    </row>
    <row r="20" spans="1:6" s="647" customFormat="1" ht="36" customHeight="1">
      <c r="A20" s="51">
        <f t="shared" si="0"/>
        <v>10</v>
      </c>
      <c r="B20" s="643" t="s">
        <v>264</v>
      </c>
      <c r="C20" s="644" t="s">
        <v>88</v>
      </c>
      <c r="D20" s="645">
        <v>33</v>
      </c>
      <c r="E20" s="625"/>
      <c r="F20" s="646">
        <f t="shared" si="1"/>
        <v>0</v>
      </c>
    </row>
    <row r="21" spans="1:6" s="647" customFormat="1" ht="22.15" customHeight="1">
      <c r="A21" s="51">
        <f t="shared" si="0"/>
        <v>11</v>
      </c>
      <c r="B21" s="643" t="s">
        <v>265</v>
      </c>
      <c r="C21" s="644" t="s">
        <v>88</v>
      </c>
      <c r="D21" s="645">
        <v>33</v>
      </c>
      <c r="E21" s="625"/>
      <c r="F21" s="646">
        <f t="shared" si="1"/>
        <v>0</v>
      </c>
    </row>
    <row r="22" spans="1:6" s="647" customFormat="1" ht="20.25" customHeight="1">
      <c r="A22" s="51">
        <f t="shared" si="0"/>
        <v>12</v>
      </c>
      <c r="B22" s="643" t="s">
        <v>266</v>
      </c>
      <c r="C22" s="644" t="s">
        <v>88</v>
      </c>
      <c r="D22" s="645">
        <v>33</v>
      </c>
      <c r="E22" s="625"/>
      <c r="F22" s="646">
        <f t="shared" si="1"/>
        <v>0</v>
      </c>
    </row>
    <row r="23" spans="1:6" s="647" customFormat="1" ht="54" customHeight="1">
      <c r="A23" s="51">
        <f t="shared" si="0"/>
        <v>13</v>
      </c>
      <c r="B23" s="643" t="s">
        <v>267</v>
      </c>
      <c r="C23" s="644" t="s">
        <v>88</v>
      </c>
      <c r="D23" s="645">
        <v>60</v>
      </c>
      <c r="E23" s="625"/>
      <c r="F23" s="646">
        <f t="shared" si="1"/>
        <v>0</v>
      </c>
    </row>
    <row r="24" spans="1:6" s="650" customFormat="1" ht="27">
      <c r="A24" s="51">
        <f t="shared" si="0"/>
        <v>14</v>
      </c>
      <c r="B24" s="643" t="s">
        <v>268</v>
      </c>
      <c r="C24" s="643" t="s">
        <v>88</v>
      </c>
      <c r="D24" s="645">
        <v>10</v>
      </c>
      <c r="E24" s="625"/>
      <c r="F24" s="646">
        <f>D24*E24</f>
        <v>0</v>
      </c>
    </row>
    <row r="25" spans="1:6" s="647" customFormat="1" ht="19.5" customHeight="1">
      <c r="A25" s="51">
        <f t="shared" si="0"/>
        <v>15</v>
      </c>
      <c r="B25" s="643" t="s">
        <v>269</v>
      </c>
      <c r="C25" s="644" t="s">
        <v>88</v>
      </c>
      <c r="D25" s="645">
        <v>33</v>
      </c>
      <c r="E25" s="625"/>
      <c r="F25" s="646">
        <f t="shared" si="1"/>
        <v>0</v>
      </c>
    </row>
    <row r="26" spans="1:6" s="647" customFormat="1" ht="16.899999999999999" customHeight="1">
      <c r="A26" s="51">
        <f t="shared" si="0"/>
        <v>16</v>
      </c>
      <c r="B26" s="643" t="s">
        <v>270</v>
      </c>
      <c r="C26" s="644" t="s">
        <v>88</v>
      </c>
      <c r="D26" s="645">
        <v>23</v>
      </c>
      <c r="E26" s="625"/>
      <c r="F26" s="646">
        <f t="shared" si="1"/>
        <v>0</v>
      </c>
    </row>
    <row r="27" spans="1:6" s="647" customFormat="1" ht="15" customHeight="1">
      <c r="A27" s="51">
        <f t="shared" si="0"/>
        <v>17</v>
      </c>
      <c r="B27" s="643" t="s">
        <v>271</v>
      </c>
      <c r="C27" s="644" t="s">
        <v>88</v>
      </c>
      <c r="D27" s="645">
        <v>332</v>
      </c>
      <c r="E27" s="625"/>
      <c r="F27" s="646">
        <f t="shared" si="1"/>
        <v>0</v>
      </c>
    </row>
    <row r="28" spans="1:6" s="647" customFormat="1" ht="15" customHeight="1">
      <c r="A28" s="51">
        <f t="shared" si="0"/>
        <v>18</v>
      </c>
      <c r="B28" s="643" t="s">
        <v>272</v>
      </c>
      <c r="C28" s="644" t="s">
        <v>88</v>
      </c>
      <c r="D28" s="645">
        <v>1</v>
      </c>
      <c r="E28" s="625"/>
      <c r="F28" s="646">
        <f t="shared" si="1"/>
        <v>0</v>
      </c>
    </row>
    <row r="29" spans="1:6" s="647" customFormat="1" ht="15" customHeight="1">
      <c r="A29" s="51">
        <f t="shared" si="0"/>
        <v>19</v>
      </c>
      <c r="B29" s="643" t="s">
        <v>273</v>
      </c>
      <c r="C29" s="644" t="s">
        <v>88</v>
      </c>
      <c r="D29" s="645">
        <v>1</v>
      </c>
      <c r="E29" s="625"/>
      <c r="F29" s="646">
        <f t="shared" si="1"/>
        <v>0</v>
      </c>
    </row>
    <row r="30" spans="1:6" s="647" customFormat="1" ht="135">
      <c r="A30" s="51">
        <f t="shared" si="0"/>
        <v>20</v>
      </c>
      <c r="B30" s="643" t="s">
        <v>274</v>
      </c>
      <c r="C30" s="644" t="s">
        <v>88</v>
      </c>
      <c r="D30" s="645">
        <v>1</v>
      </c>
      <c r="E30" s="625"/>
      <c r="F30" s="646">
        <f t="shared" si="1"/>
        <v>0</v>
      </c>
    </row>
    <row r="31" spans="1:6" s="647" customFormat="1" ht="13.5">
      <c r="A31" s="51">
        <f t="shared" si="0"/>
        <v>21</v>
      </c>
      <c r="B31" s="643" t="s">
        <v>275</v>
      </c>
      <c r="C31" s="640" t="s">
        <v>88</v>
      </c>
      <c r="D31" s="645">
        <v>16</v>
      </c>
      <c r="E31" s="625"/>
      <c r="F31" s="646">
        <f t="shared" si="1"/>
        <v>0</v>
      </c>
    </row>
    <row r="32" spans="1:6" s="647" customFormat="1" ht="13.5">
      <c r="A32" s="51">
        <f t="shared" si="0"/>
        <v>22</v>
      </c>
      <c r="B32" s="643" t="s">
        <v>276</v>
      </c>
      <c r="C32" s="640" t="s">
        <v>113</v>
      </c>
      <c r="D32" s="645">
        <v>1</v>
      </c>
      <c r="E32" s="625"/>
      <c r="F32" s="646">
        <f t="shared" si="1"/>
        <v>0</v>
      </c>
    </row>
    <row r="33" spans="1:6" s="210" customFormat="1" ht="22.5" customHeight="1">
      <c r="A33" s="639"/>
      <c r="B33" s="649"/>
      <c r="C33" s="644"/>
      <c r="D33" s="645"/>
      <c r="E33" s="693"/>
      <c r="F33" s="646"/>
    </row>
    <row r="34" spans="1:6" s="210" customFormat="1">
      <c r="A34" s="639"/>
      <c r="B34" s="651" t="str">
        <f>B10</f>
        <v>5.1 OPREMA</v>
      </c>
      <c r="C34" s="652"/>
      <c r="D34" s="640"/>
      <c r="E34" s="694"/>
      <c r="F34" s="653">
        <f>SUM(F11:F33)</f>
        <v>0</v>
      </c>
    </row>
    <row r="35" spans="1:6" s="210" customFormat="1">
      <c r="A35" s="639"/>
      <c r="B35" s="654"/>
      <c r="C35" s="640"/>
      <c r="D35" s="640"/>
      <c r="E35" s="694"/>
      <c r="F35" s="646"/>
    </row>
    <row r="36" spans="1:6" s="210" customFormat="1">
      <c r="A36" s="639"/>
      <c r="B36" s="655" t="s">
        <v>277</v>
      </c>
      <c r="C36" s="640"/>
      <c r="D36" s="640"/>
      <c r="E36" s="694"/>
      <c r="F36" s="646"/>
    </row>
    <row r="37" spans="1:6" s="210" customFormat="1">
      <c r="A37" s="639"/>
      <c r="B37" s="656"/>
      <c r="C37" s="640"/>
      <c r="D37" s="640"/>
      <c r="E37" s="694"/>
      <c r="F37" s="646"/>
    </row>
    <row r="38" spans="1:6" s="210" customFormat="1" ht="27">
      <c r="A38" s="51">
        <f t="shared" si="0"/>
        <v>23</v>
      </c>
      <c r="B38" s="643" t="s">
        <v>278</v>
      </c>
      <c r="C38" s="640" t="s">
        <v>58</v>
      </c>
      <c r="D38" s="657">
        <v>2140</v>
      </c>
      <c r="E38" s="626"/>
      <c r="F38" s="646">
        <f t="shared" ref="F38:F43" si="2">D38*E38</f>
        <v>0</v>
      </c>
    </row>
    <row r="39" spans="1:6" s="210" customFormat="1" ht="27">
      <c r="A39" s="51">
        <f t="shared" si="0"/>
        <v>24</v>
      </c>
      <c r="B39" s="643" t="s">
        <v>279</v>
      </c>
      <c r="C39" s="640" t="s">
        <v>58</v>
      </c>
      <c r="D39" s="657">
        <v>220</v>
      </c>
      <c r="E39" s="626"/>
      <c r="F39" s="646">
        <f t="shared" si="2"/>
        <v>0</v>
      </c>
    </row>
    <row r="40" spans="1:6" s="210" customFormat="1" ht="27">
      <c r="A40" s="51">
        <f t="shared" si="0"/>
        <v>25</v>
      </c>
      <c r="B40" s="643" t="s">
        <v>280</v>
      </c>
      <c r="C40" s="658" t="s">
        <v>58</v>
      </c>
      <c r="D40" s="657">
        <v>380</v>
      </c>
      <c r="E40" s="626"/>
      <c r="F40" s="646">
        <f t="shared" si="2"/>
        <v>0</v>
      </c>
    </row>
    <row r="41" spans="1:6" s="210" customFormat="1" ht="13.5">
      <c r="A41" s="51">
        <f t="shared" si="0"/>
        <v>26</v>
      </c>
      <c r="B41" s="643" t="s">
        <v>281</v>
      </c>
      <c r="C41" s="659" t="s">
        <v>58</v>
      </c>
      <c r="D41" s="657">
        <v>2640</v>
      </c>
      <c r="E41" s="626"/>
      <c r="F41" s="646">
        <f t="shared" si="2"/>
        <v>0</v>
      </c>
    </row>
    <row r="42" spans="1:6" s="202" customFormat="1" ht="13.5">
      <c r="A42" s="51">
        <f t="shared" si="0"/>
        <v>27</v>
      </c>
      <c r="B42" s="643" t="s">
        <v>282</v>
      </c>
      <c r="C42" s="640" t="s">
        <v>130</v>
      </c>
      <c r="D42" s="657">
        <v>5</v>
      </c>
      <c r="E42" s="626"/>
      <c r="F42" s="646">
        <f t="shared" si="2"/>
        <v>0</v>
      </c>
    </row>
    <row r="43" spans="1:6" s="202" customFormat="1" ht="13.5">
      <c r="A43" s="51">
        <f t="shared" si="0"/>
        <v>28</v>
      </c>
      <c r="B43" s="643" t="s">
        <v>283</v>
      </c>
      <c r="C43" s="640" t="s">
        <v>113</v>
      </c>
      <c r="D43" s="660">
        <v>1</v>
      </c>
      <c r="E43" s="626"/>
      <c r="F43" s="646">
        <f t="shared" si="2"/>
        <v>0</v>
      </c>
    </row>
    <row r="44" spans="1:6" s="202" customFormat="1">
      <c r="A44" s="661"/>
      <c r="B44" s="187"/>
      <c r="C44" s="640"/>
      <c r="D44" s="660"/>
      <c r="E44" s="694"/>
      <c r="F44" s="662"/>
    </row>
    <row r="45" spans="1:6" s="202" customFormat="1">
      <c r="A45" s="639"/>
      <c r="B45" s="651" t="str">
        <f>B36</f>
        <v>5.2 INŠTALACIJSKI MATERIAL IN OSTALA INŠTALACIJSKA DELA</v>
      </c>
      <c r="C45" s="640"/>
      <c r="D45" s="640"/>
      <c r="E45" s="694"/>
      <c r="F45" s="642">
        <f>SUM(F37:F44)</f>
        <v>0</v>
      </c>
    </row>
    <row r="46" spans="1:6" s="202" customFormat="1">
      <c r="A46" s="663"/>
      <c r="B46" s="664"/>
      <c r="C46" s="665"/>
      <c r="D46" s="665"/>
      <c r="E46" s="694"/>
      <c r="F46" s="662"/>
    </row>
    <row r="47" spans="1:6" s="202" customFormat="1">
      <c r="A47" s="666"/>
      <c r="B47" s="667" t="s">
        <v>284</v>
      </c>
      <c r="C47" s="668"/>
      <c r="D47" s="668"/>
      <c r="E47" s="695"/>
      <c r="F47" s="670"/>
    </row>
    <row r="48" spans="1:6" s="202" customFormat="1">
      <c r="A48" s="668"/>
      <c r="B48" s="671"/>
      <c r="C48" s="668"/>
      <c r="D48" s="668"/>
      <c r="E48" s="695"/>
      <c r="F48" s="670"/>
    </row>
    <row r="49" spans="1:6" s="675" customFormat="1">
      <c r="A49" s="211">
        <f t="shared" ref="A49:A51" si="3">COUNT($A$2:A48)+1</f>
        <v>29</v>
      </c>
      <c r="B49" s="672" t="s">
        <v>285</v>
      </c>
      <c r="C49" s="673" t="s">
        <v>113</v>
      </c>
      <c r="D49" s="212">
        <v>1</v>
      </c>
      <c r="E49" s="627"/>
      <c r="F49" s="674">
        <f t="shared" ref="F49:F51" si="4">SUM(E49*D49)</f>
        <v>0</v>
      </c>
    </row>
    <row r="50" spans="1:6" s="675" customFormat="1" ht="13.5" customHeight="1">
      <c r="A50" s="211">
        <f t="shared" si="3"/>
        <v>30</v>
      </c>
      <c r="B50" s="676" t="s">
        <v>286</v>
      </c>
      <c r="C50" s="673" t="s">
        <v>88</v>
      </c>
      <c r="D50" s="212">
        <v>426</v>
      </c>
      <c r="E50" s="627"/>
      <c r="F50" s="674">
        <f t="shared" si="4"/>
        <v>0</v>
      </c>
    </row>
    <row r="51" spans="1:6" s="675" customFormat="1">
      <c r="A51" s="211">
        <f t="shared" si="3"/>
        <v>31</v>
      </c>
      <c r="B51" s="672" t="s">
        <v>287</v>
      </c>
      <c r="C51" s="673" t="s">
        <v>88</v>
      </c>
      <c r="D51" s="212">
        <v>38</v>
      </c>
      <c r="E51" s="627"/>
      <c r="F51" s="674">
        <f t="shared" si="4"/>
        <v>0</v>
      </c>
    </row>
    <row r="52" spans="1:6" s="202" customFormat="1" ht="13.5">
      <c r="A52" s="51">
        <f>COUNT($A$4:A50)+1</f>
        <v>31</v>
      </c>
      <c r="B52" s="643" t="s">
        <v>288</v>
      </c>
      <c r="C52" s="668" t="s">
        <v>113</v>
      </c>
      <c r="D52" s="660">
        <v>1</v>
      </c>
      <c r="E52" s="627"/>
      <c r="F52" s="646">
        <f t="shared" ref="F52:F56" si="5">D52*E52</f>
        <v>0</v>
      </c>
    </row>
    <row r="53" spans="1:6" s="202" customFormat="1" ht="13.5">
      <c r="A53" s="51">
        <f t="shared" ref="A53:A54" si="6">COUNT($A$4:A50)+1</f>
        <v>31</v>
      </c>
      <c r="B53" s="643" t="s">
        <v>289</v>
      </c>
      <c r="C53" s="668" t="s">
        <v>113</v>
      </c>
      <c r="D53" s="660">
        <v>5</v>
      </c>
      <c r="E53" s="627"/>
      <c r="F53" s="646">
        <f t="shared" si="5"/>
        <v>0</v>
      </c>
    </row>
    <row r="54" spans="1:6" s="202" customFormat="1" ht="13.5">
      <c r="A54" s="51">
        <f t="shared" si="6"/>
        <v>32</v>
      </c>
      <c r="B54" s="643" t="s">
        <v>290</v>
      </c>
      <c r="C54" s="668" t="s">
        <v>113</v>
      </c>
      <c r="D54" s="660">
        <v>1</v>
      </c>
      <c r="E54" s="627"/>
      <c r="F54" s="646">
        <f t="shared" si="5"/>
        <v>0</v>
      </c>
    </row>
    <row r="55" spans="1:6" s="202" customFormat="1" ht="13.5">
      <c r="A55" s="51">
        <f>COUNT($A$4:A54)+1</f>
        <v>35</v>
      </c>
      <c r="B55" s="643" t="s">
        <v>291</v>
      </c>
      <c r="C55" s="668" t="s">
        <v>113</v>
      </c>
      <c r="D55" s="660">
        <v>1</v>
      </c>
      <c r="E55" s="627"/>
      <c r="F55" s="646">
        <f t="shared" si="5"/>
        <v>0</v>
      </c>
    </row>
    <row r="56" spans="1:6" s="202" customFormat="1" ht="40.5">
      <c r="A56" s="211">
        <f>COUNT($A$2:A55)+1</f>
        <v>36</v>
      </c>
      <c r="B56" s="643" t="s">
        <v>292</v>
      </c>
      <c r="C56" s="677" t="s">
        <v>113</v>
      </c>
      <c r="D56" s="678">
        <v>1</v>
      </c>
      <c r="E56" s="628"/>
      <c r="F56" s="646">
        <f t="shared" si="5"/>
        <v>0</v>
      </c>
    </row>
    <row r="57" spans="1:6" s="202" customFormat="1">
      <c r="A57" s="679"/>
      <c r="B57" s="680"/>
      <c r="C57" s="668"/>
      <c r="D57" s="668"/>
      <c r="E57" s="669"/>
      <c r="F57" s="670"/>
    </row>
    <row r="58" spans="1:6" s="202" customFormat="1">
      <c r="A58" s="666"/>
      <c r="B58" s="667" t="str">
        <f>B47</f>
        <v>5.3 STORITVE</v>
      </c>
      <c r="C58" s="668"/>
      <c r="D58" s="668"/>
      <c r="E58" s="681"/>
      <c r="F58" s="682">
        <f>SUM(F49:F56)</f>
        <v>0</v>
      </c>
    </row>
    <row r="59" spans="1:6" s="686" customFormat="1" ht="15">
      <c r="A59" s="683"/>
      <c r="B59" s="684"/>
      <c r="C59" s="683"/>
      <c r="D59" s="683"/>
      <c r="E59" s="685"/>
      <c r="F59" s="685"/>
    </row>
    <row r="60" spans="1:6" ht="15.75">
      <c r="A60" s="41"/>
      <c r="B60" s="72" t="str">
        <f>B3</f>
        <v>5. JAVLJANJE POŽARA</v>
      </c>
      <c r="C60" s="687"/>
      <c r="D60" s="687"/>
      <c r="E60" s="688"/>
      <c r="F60" s="688">
        <f>F58+F45+F34</f>
        <v>0</v>
      </c>
    </row>
    <row r="61" spans="1:6">
      <c r="A61" s="30"/>
      <c r="B61" s="2"/>
      <c r="C61" s="129"/>
      <c r="D61" s="152"/>
      <c r="E61" s="689"/>
      <c r="F61" s="689"/>
    </row>
    <row r="62" spans="1:6">
      <c r="D62" s="154"/>
      <c r="E62" s="689"/>
      <c r="F62" s="690"/>
    </row>
    <row r="63" spans="1:6">
      <c r="C63" s="156"/>
      <c r="D63" s="157"/>
      <c r="E63" s="689"/>
      <c r="F63" s="691"/>
    </row>
    <row r="64" spans="1:6">
      <c r="E64" s="692"/>
    </row>
    <row r="65" spans="5:5">
      <c r="E65" s="692"/>
    </row>
    <row r="66" spans="5:5">
      <c r="E66" s="692"/>
    </row>
    <row r="67" spans="5:5">
      <c r="E67" s="692"/>
    </row>
  </sheetData>
  <sheetProtection algorithmName="SHA-512" hashValue="45mFLo7pIkCXrhcNS7BWXYFF9J570J/4z6a8K9BWnCdg9hOrGZF6yOGa/JnTRMBPCgqn9BxTU32G3BQx9y1jug==" saltValue="1NDuYX+n0javfS6QdXmJRw==" spinCount="100000" sheet="1" objects="1" scenarios="1" selectLockedCells="1"/>
  <protectedRanges>
    <protectedRange sqref="B14 B17" name="Cena_C25_1_1_1_2_1_1_1_2_1_1"/>
    <protectedRange sqref="B15:B16" name="Cena_C25_1_1_1_2_1_2_1_1_1_1_1"/>
    <protectedRange sqref="B31:B32" name="Cena_C34_1_1_1_2_1_1_1_1_1_1"/>
  </protectedRanges>
  <mergeCells count="1">
    <mergeCell ref="B8:D8"/>
  </mergeCells>
  <conditionalFormatting sqref="B14:B15 B17:B23 B24:C24">
    <cfRule type="dataBar" priority="7">
      <dataBar>
        <cfvo type="min"/>
        <cfvo type="max"/>
        <color rgb="FF638EC6"/>
      </dataBar>
      <extLst>
        <ext xmlns:x14="http://schemas.microsoft.com/office/spreadsheetml/2009/9/main" uri="{B025F937-C7B1-47D3-B67F-A62EFF666E3E}">
          <x14:id>{00BB0014-0066-4527-9CC3-0039007E009A}</x14:id>
        </ext>
      </extLst>
    </cfRule>
  </conditionalFormatting>
  <conditionalFormatting sqref="B14:B23 B24:C24 B25:B32">
    <cfRule type="dataBar" priority="9">
      <dataBar>
        <cfvo type="min"/>
        <cfvo type="max"/>
        <color rgb="FF638EC6"/>
      </dataBar>
      <extLst>
        <ext xmlns:x14="http://schemas.microsoft.com/office/spreadsheetml/2009/9/main" uri="{B025F937-C7B1-47D3-B67F-A62EFF666E3E}">
          <x14:id>{00F20089-0020-4302-832B-00CD009000E1}</x14:id>
        </ext>
      </extLst>
    </cfRule>
  </conditionalFormatting>
  <conditionalFormatting sqref="B18:B23 B24:C24">
    <cfRule type="dataBar" priority="4">
      <dataBar>
        <cfvo type="min"/>
        <cfvo type="max"/>
        <color rgb="FF638EC6"/>
      </dataBar>
      <extLst>
        <ext xmlns:x14="http://schemas.microsoft.com/office/spreadsheetml/2009/9/main" uri="{B025F937-C7B1-47D3-B67F-A62EFF666E3E}">
          <x14:id>{00A500C1-00F5-46B5-BE71-0043009D00F6}</x14:id>
        </ext>
      </extLst>
    </cfRule>
  </conditionalFormatting>
  <conditionalFormatting sqref="B20:B23 B24:C24">
    <cfRule type="dataBar" priority="8">
      <dataBar>
        <cfvo type="min"/>
        <cfvo type="max"/>
        <color rgb="FF638EC6"/>
      </dataBar>
      <extLst>
        <ext xmlns:x14="http://schemas.microsoft.com/office/spreadsheetml/2009/9/main" uri="{B025F937-C7B1-47D3-B67F-A62EFF666E3E}">
          <x14:id>{00E9008A-00CB-4FC8-BD94-00C700C1004F}</x14:id>
        </ext>
      </extLst>
    </cfRule>
  </conditionalFormatting>
  <conditionalFormatting sqref="B25:B32">
    <cfRule type="dataBar" priority="1">
      <dataBar>
        <cfvo type="min"/>
        <cfvo type="max"/>
        <color rgb="FF638EC6"/>
      </dataBar>
      <extLst>
        <ext xmlns:x14="http://schemas.microsoft.com/office/spreadsheetml/2009/9/main" uri="{B025F937-C7B1-47D3-B67F-A62EFF666E3E}">
          <x14:id>{006A00D5-007C-4ECA-B9E3-006700CD0027}</x14:id>
        </ext>
      </extLst>
    </cfRule>
    <cfRule type="dataBar" priority="2">
      <dataBar>
        <cfvo type="min"/>
        <cfvo type="max"/>
        <color rgb="FF638EC6"/>
      </dataBar>
      <extLst>
        <ext xmlns:x14="http://schemas.microsoft.com/office/spreadsheetml/2009/9/main" uri="{B025F937-C7B1-47D3-B67F-A62EFF666E3E}">
          <x14:id>{00E70039-0057-4BCA-9F83-009900C500FC}</x14:id>
        </ext>
      </extLst>
    </cfRule>
    <cfRule type="dataBar" priority="3">
      <dataBar>
        <cfvo type="min"/>
        <cfvo type="max"/>
        <color rgb="FF638EC6"/>
      </dataBar>
      <extLst>
        <ext xmlns:x14="http://schemas.microsoft.com/office/spreadsheetml/2009/9/main" uri="{B025F937-C7B1-47D3-B67F-A62EFF666E3E}">
          <x14:id>{00B3006D-009D-4CDC-85EF-00B200610012}</x14:id>
        </ext>
      </extLst>
    </cfRule>
  </conditionalFormatting>
  <conditionalFormatting sqref="B33">
    <cfRule type="dataBar" priority="5">
      <dataBar>
        <cfvo type="min"/>
        <cfvo type="max"/>
        <color rgb="FF638EC6"/>
      </dataBar>
      <extLst>
        <ext xmlns:x14="http://schemas.microsoft.com/office/spreadsheetml/2009/9/main" uri="{B025F937-C7B1-47D3-B67F-A62EFF666E3E}">
          <x14:id>{003500D2-0005-4C9A-B873-0070008D00ED}</x14:id>
        </ext>
      </extLst>
    </cfRule>
  </conditionalFormatting>
  <conditionalFormatting sqref="B38:B43">
    <cfRule type="dataBar" priority="11">
      <dataBar>
        <cfvo type="min"/>
        <cfvo type="max"/>
        <color rgb="FF638EC6"/>
      </dataBar>
      <extLst>
        <ext xmlns:x14="http://schemas.microsoft.com/office/spreadsheetml/2009/9/main" uri="{B025F937-C7B1-47D3-B67F-A62EFF666E3E}">
          <x14:id>{006900E7-0038-40A0-8EB0-007100E900DB}</x14:id>
        </ext>
      </extLst>
    </cfRule>
    <cfRule type="dataBar" priority="12">
      <dataBar>
        <cfvo type="min"/>
        <cfvo type="max"/>
        <color rgb="FF638EC6"/>
      </dataBar>
      <extLst>
        <ext xmlns:x14="http://schemas.microsoft.com/office/spreadsheetml/2009/9/main" uri="{B025F937-C7B1-47D3-B67F-A62EFF666E3E}">
          <x14:id>{005D00D2-0055-400F-951C-00B900490068}</x14:id>
        </ext>
      </extLst>
    </cfRule>
    <cfRule type="dataBar" priority="13">
      <dataBar>
        <cfvo type="min"/>
        <cfvo type="max"/>
        <color rgb="FF638EC6"/>
      </dataBar>
      <extLst>
        <ext xmlns:x14="http://schemas.microsoft.com/office/spreadsheetml/2009/9/main" uri="{B025F937-C7B1-47D3-B67F-A62EFF666E3E}">
          <x14:id>{00B500DE-006E-4A0B-857F-0030003600E7}</x14:id>
        </ext>
      </extLst>
    </cfRule>
    <cfRule type="dataBar" priority="14">
      <dataBar>
        <cfvo type="min"/>
        <cfvo type="max"/>
        <color rgb="FF638EC6"/>
      </dataBar>
      <extLst>
        <ext xmlns:x14="http://schemas.microsoft.com/office/spreadsheetml/2009/9/main" uri="{B025F937-C7B1-47D3-B67F-A62EFF666E3E}">
          <x14:id>{002700F7-000A-4C3D-8F78-0022006B00F0}</x14:id>
        </ext>
      </extLst>
    </cfRule>
  </conditionalFormatting>
  <conditionalFormatting sqref="B52:B56">
    <cfRule type="dataBar" priority="15">
      <dataBar>
        <cfvo type="min"/>
        <cfvo type="max"/>
        <color rgb="FF638EC6"/>
      </dataBar>
      <extLst>
        <ext xmlns:x14="http://schemas.microsoft.com/office/spreadsheetml/2009/9/main" uri="{B025F937-C7B1-47D3-B67F-A62EFF666E3E}">
          <x14:id>{00000030-00A1-4952-B0F5-00BD005900DD}</x14:id>
        </ext>
      </extLst>
    </cfRule>
    <cfRule type="dataBar" priority="16">
      <dataBar>
        <cfvo type="min"/>
        <cfvo type="max"/>
        <color rgb="FF638EC6"/>
      </dataBar>
      <extLst>
        <ext xmlns:x14="http://schemas.microsoft.com/office/spreadsheetml/2009/9/main" uri="{B025F937-C7B1-47D3-B67F-A62EFF666E3E}">
          <x14:id>{009D003D-0023-4F7A-9EBE-009700A4004C}</x14:id>
        </ext>
      </extLst>
    </cfRule>
    <cfRule type="dataBar" priority="17">
      <dataBar>
        <cfvo type="min"/>
        <cfvo type="max"/>
        <color rgb="FF638EC6"/>
      </dataBar>
      <extLst>
        <ext xmlns:x14="http://schemas.microsoft.com/office/spreadsheetml/2009/9/main" uri="{B025F937-C7B1-47D3-B67F-A62EFF666E3E}">
          <x14:id>{00F200FA-0071-4EEA-BCEB-002500A300A0}</x14:id>
        </ext>
      </extLst>
    </cfRule>
    <cfRule type="dataBar" priority="18">
      <dataBar>
        <cfvo type="min"/>
        <cfvo type="max"/>
        <color rgb="FF638EC6"/>
      </dataBar>
      <extLst>
        <ext xmlns:x14="http://schemas.microsoft.com/office/spreadsheetml/2009/9/main" uri="{B025F937-C7B1-47D3-B67F-A62EFF666E3E}">
          <x14:id>{000700E3-00E2-405A-A769-004500E40080}</x14:id>
        </ext>
      </extLst>
    </cfRule>
  </conditionalFormatting>
  <conditionalFormatting sqref="C14:C23 C25:C30">
    <cfRule type="dataBar" priority="10">
      <dataBar>
        <cfvo type="min"/>
        <cfvo type="max"/>
        <color rgb="FF638EC6"/>
      </dataBar>
      <extLst>
        <ext xmlns:x14="http://schemas.microsoft.com/office/spreadsheetml/2009/9/main" uri="{B025F937-C7B1-47D3-B67F-A62EFF666E3E}">
          <x14:id>{00760099-00BF-4B87-8A79-00B500A50056}</x14:id>
        </ext>
      </extLst>
    </cfRule>
  </conditionalFormatting>
  <conditionalFormatting sqref="C33">
    <cfRule type="dataBar" priority="6">
      <dataBar>
        <cfvo type="min"/>
        <cfvo type="max"/>
        <color rgb="FF638EC6"/>
      </dataBar>
      <extLst>
        <ext xmlns:x14="http://schemas.microsoft.com/office/spreadsheetml/2009/9/main" uri="{B025F937-C7B1-47D3-B67F-A62EFF666E3E}">
          <x14:id>{00EF0063-00C8-4DB2-8B30-0099005C00D0}</x14:id>
        </ext>
      </extLst>
    </cfRule>
  </conditionalFormatting>
  <printOptions horizontalCentered="1"/>
  <pageMargins left="0.78740157480314987" right="0.78740157480314987" top="0.78740157480314987" bottom="0.78740157480314987" header="0.39370078740157494" footer="0.39370078740157494"/>
  <pageSetup paperSize="9" scale="77" firstPageNumber="0" fitToHeight="0" orientation="portrait" horizontalDpi="300" verticalDpi="300" r:id="rId1"/>
  <headerFooter>
    <oddHeader>&amp;C202501-EL-PZI</oddHeader>
    <oddFooter>&amp;L&amp;"Arial CE,Običajno"&amp;8&amp;A&amp;C&amp;P/&amp;N&amp;R&amp;F
&amp;D</oddFooter>
  </headerFooter>
  <extLst>
    <ext xmlns:x14="http://schemas.microsoft.com/office/spreadsheetml/2009/9/main" uri="{78C0D931-6437-407d-A8EE-F0AAD7539E65}">
      <x14:conditionalFormattings>
        <x14:conditionalFormatting xmlns:xm="http://schemas.microsoft.com/office/excel/2006/main">
          <x14:cfRule type="dataBar" id="{00BB0014-0066-4527-9CC3-0039007E009A}">
            <x14:dataBar minLength="0" maxLength="100" gradient="0">
              <x14:cfvo type="autoMin"/>
              <x14:cfvo type="autoMax"/>
              <x14:negativeFillColor indexed="2"/>
              <x14:axisColor indexed="64"/>
            </x14:dataBar>
          </x14:cfRule>
          <xm:sqref>B14:B15 B17:B23 B24:C24</xm:sqref>
        </x14:conditionalFormatting>
        <x14:conditionalFormatting xmlns:xm="http://schemas.microsoft.com/office/excel/2006/main">
          <x14:cfRule type="dataBar" id="{00F20089-0020-4302-832B-00CD009000E1}">
            <x14:dataBar minLength="0" maxLength="100" gradient="0">
              <x14:cfvo type="autoMin"/>
              <x14:cfvo type="autoMax"/>
              <x14:negativeFillColor indexed="2"/>
              <x14:axisColor indexed="64"/>
            </x14:dataBar>
          </x14:cfRule>
          <xm:sqref>B14:B23 B24:C24 B25:B32</xm:sqref>
        </x14:conditionalFormatting>
        <x14:conditionalFormatting xmlns:xm="http://schemas.microsoft.com/office/excel/2006/main">
          <x14:cfRule type="dataBar" id="{00A500C1-00F5-46B5-BE71-0043009D00F6}">
            <x14:dataBar minLength="0" maxLength="100" gradient="0">
              <x14:cfvo type="autoMin"/>
              <x14:cfvo type="autoMax"/>
              <x14:negativeFillColor indexed="2"/>
              <x14:axisColor indexed="64"/>
            </x14:dataBar>
          </x14:cfRule>
          <xm:sqref>B18:B23 B24:C24</xm:sqref>
        </x14:conditionalFormatting>
        <x14:conditionalFormatting xmlns:xm="http://schemas.microsoft.com/office/excel/2006/main">
          <x14:cfRule type="dataBar" id="{00E9008A-00CB-4FC8-BD94-00C700C1004F}">
            <x14:dataBar minLength="0" maxLength="100" gradient="0">
              <x14:cfvo type="autoMin"/>
              <x14:cfvo type="autoMax"/>
              <x14:negativeFillColor indexed="2"/>
              <x14:axisColor indexed="64"/>
            </x14:dataBar>
          </x14:cfRule>
          <xm:sqref>B20:B23 B24:C24</xm:sqref>
        </x14:conditionalFormatting>
        <x14:conditionalFormatting xmlns:xm="http://schemas.microsoft.com/office/excel/2006/main">
          <x14:cfRule type="dataBar" id="{006A00D5-007C-4ECA-B9E3-006700CD0027}">
            <x14:dataBar minLength="0" maxLength="100" gradient="0">
              <x14:cfvo type="autoMin"/>
              <x14:cfvo type="autoMax"/>
              <x14:negativeFillColor indexed="2"/>
              <x14:axisColor indexed="64"/>
            </x14:dataBar>
          </x14:cfRule>
          <x14:cfRule type="dataBar" id="{00E70039-0057-4BCA-9F83-009900C500FC}">
            <x14:dataBar minLength="0" maxLength="100" gradient="0">
              <x14:cfvo type="autoMin"/>
              <x14:cfvo type="autoMax"/>
              <x14:negativeFillColor indexed="2"/>
              <x14:axisColor indexed="64"/>
            </x14:dataBar>
          </x14:cfRule>
          <x14:cfRule type="dataBar" id="{00B3006D-009D-4CDC-85EF-00B200610012}">
            <x14:dataBar minLength="0" maxLength="100" gradient="0">
              <x14:cfvo type="autoMin"/>
              <x14:cfvo type="autoMax"/>
              <x14:negativeFillColor indexed="2"/>
              <x14:axisColor indexed="64"/>
            </x14:dataBar>
          </x14:cfRule>
          <xm:sqref>B25:B32</xm:sqref>
        </x14:conditionalFormatting>
        <x14:conditionalFormatting xmlns:xm="http://schemas.microsoft.com/office/excel/2006/main">
          <x14:cfRule type="dataBar" id="{003500D2-0005-4C9A-B873-0070008D00ED}">
            <x14:dataBar minLength="0" maxLength="100" gradient="0">
              <x14:cfvo type="autoMin"/>
              <x14:cfvo type="autoMax"/>
              <x14:negativeFillColor indexed="2"/>
              <x14:axisColor indexed="64"/>
            </x14:dataBar>
          </x14:cfRule>
          <xm:sqref>B33</xm:sqref>
        </x14:conditionalFormatting>
        <x14:conditionalFormatting xmlns:xm="http://schemas.microsoft.com/office/excel/2006/main">
          <x14:cfRule type="dataBar" id="{006900E7-0038-40A0-8EB0-007100E900DB}">
            <x14:dataBar minLength="0" maxLength="100" gradient="0">
              <x14:cfvo type="autoMin"/>
              <x14:cfvo type="autoMax"/>
              <x14:negativeFillColor indexed="2"/>
              <x14:axisColor indexed="64"/>
            </x14:dataBar>
          </x14:cfRule>
          <x14:cfRule type="dataBar" id="{005D00D2-0055-400F-951C-00B900490068}">
            <x14:dataBar minLength="0" maxLength="100" gradient="0">
              <x14:cfvo type="autoMin"/>
              <x14:cfvo type="autoMax"/>
              <x14:negativeFillColor indexed="2"/>
              <x14:axisColor indexed="64"/>
            </x14:dataBar>
          </x14:cfRule>
          <x14:cfRule type="dataBar" id="{00B500DE-006E-4A0B-857F-0030003600E7}">
            <x14:dataBar minLength="0" maxLength="100" gradient="0">
              <x14:cfvo type="autoMin"/>
              <x14:cfvo type="autoMax"/>
              <x14:negativeFillColor indexed="2"/>
              <x14:axisColor indexed="64"/>
            </x14:dataBar>
          </x14:cfRule>
          <x14:cfRule type="dataBar" id="{002700F7-000A-4C3D-8F78-0022006B00F0}">
            <x14:dataBar minLength="0" maxLength="100" gradient="0">
              <x14:cfvo type="autoMin"/>
              <x14:cfvo type="autoMax"/>
              <x14:negativeFillColor indexed="2"/>
              <x14:axisColor indexed="64"/>
            </x14:dataBar>
          </x14:cfRule>
          <xm:sqref>B38:B43</xm:sqref>
        </x14:conditionalFormatting>
        <x14:conditionalFormatting xmlns:xm="http://schemas.microsoft.com/office/excel/2006/main">
          <x14:cfRule type="dataBar" id="{00000030-00A1-4952-B0F5-00BD005900DD}">
            <x14:dataBar minLength="0" maxLength="100" gradient="0">
              <x14:cfvo type="autoMin"/>
              <x14:cfvo type="autoMax"/>
              <x14:negativeFillColor indexed="2"/>
              <x14:axisColor indexed="64"/>
            </x14:dataBar>
          </x14:cfRule>
          <x14:cfRule type="dataBar" id="{009D003D-0023-4F7A-9EBE-009700A4004C}">
            <x14:dataBar minLength="0" maxLength="100" gradient="0">
              <x14:cfvo type="autoMin"/>
              <x14:cfvo type="autoMax"/>
              <x14:negativeFillColor indexed="2"/>
              <x14:axisColor indexed="64"/>
            </x14:dataBar>
          </x14:cfRule>
          <x14:cfRule type="dataBar" id="{00F200FA-0071-4EEA-BCEB-002500A300A0}">
            <x14:dataBar minLength="0" maxLength="100" gradient="0">
              <x14:cfvo type="autoMin"/>
              <x14:cfvo type="autoMax"/>
              <x14:negativeFillColor indexed="2"/>
              <x14:axisColor indexed="64"/>
            </x14:dataBar>
          </x14:cfRule>
          <x14:cfRule type="dataBar" id="{000700E3-00E2-405A-A769-004500E40080}">
            <x14:dataBar minLength="0" maxLength="100" gradient="0">
              <x14:cfvo type="autoMin"/>
              <x14:cfvo type="autoMax"/>
              <x14:negativeFillColor indexed="2"/>
              <x14:axisColor indexed="64"/>
            </x14:dataBar>
          </x14:cfRule>
          <xm:sqref>B52:B56</xm:sqref>
        </x14:conditionalFormatting>
        <x14:conditionalFormatting xmlns:xm="http://schemas.microsoft.com/office/excel/2006/main">
          <x14:cfRule type="dataBar" id="{00760099-00BF-4B87-8A79-00B500A50056}">
            <x14:dataBar minLength="0" maxLength="100" gradient="0">
              <x14:cfvo type="autoMin"/>
              <x14:cfvo type="autoMax"/>
              <x14:negativeFillColor indexed="2"/>
              <x14:axisColor indexed="64"/>
            </x14:dataBar>
          </x14:cfRule>
          <xm:sqref>C14:C23 C25:C30</xm:sqref>
        </x14:conditionalFormatting>
        <x14:conditionalFormatting xmlns:xm="http://schemas.microsoft.com/office/excel/2006/main">
          <x14:cfRule type="dataBar" id="{00EF0063-00C8-4DB2-8B30-0099005C00D0}">
            <x14:dataBar minLength="0" maxLength="100" gradient="0">
              <x14:cfvo type="autoMin"/>
              <x14:cfvo type="autoMax"/>
              <x14:negativeFillColor indexed="2"/>
              <x14:axisColor indexed="64"/>
            </x14:dataBar>
          </x14:cfRule>
          <xm:sqref>C33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149"/>
  <sheetViews>
    <sheetView view="pageBreakPreview" zoomScale="150" zoomScaleNormal="100" zoomScaleSheetLayoutView="150" workbookViewId="0">
      <pane ySplit="1" topLeftCell="A4" activePane="bottomLeft" state="frozen"/>
      <selection activeCell="B16" sqref="B16"/>
      <selection pane="bottomLeft" activeCell="E18" sqref="E18"/>
    </sheetView>
  </sheetViews>
  <sheetFormatPr defaultColWidth="9.140625" defaultRowHeight="12.75"/>
  <cols>
    <col min="1" max="1" width="5.28515625" style="214" customWidth="1"/>
    <col min="2" max="2" width="53.85546875" style="213" customWidth="1"/>
    <col min="3" max="3" width="7" style="215" bestFit="1" customWidth="1"/>
    <col min="4" max="4" width="8.85546875" style="216" customWidth="1"/>
    <col min="5" max="5" width="8.140625" style="216" customWidth="1"/>
    <col min="6" max="6" width="9.140625" style="213" customWidth="1"/>
    <col min="7" max="7" width="20.5703125" style="213" customWidth="1"/>
    <col min="8" max="16384" width="9.140625" style="213"/>
  </cols>
  <sheetData>
    <row r="1" spans="1:6" s="217" customFormat="1" ht="13.5" customHeight="1">
      <c r="A1" s="125" t="s">
        <v>48</v>
      </c>
      <c r="B1" s="218" t="s">
        <v>49</v>
      </c>
      <c r="C1" s="34" t="s">
        <v>50</v>
      </c>
      <c r="D1" s="34" t="s">
        <v>51</v>
      </c>
      <c r="E1" s="82" t="s">
        <v>52</v>
      </c>
      <c r="F1" s="83" t="s">
        <v>53</v>
      </c>
    </row>
    <row r="3" spans="1:6" s="85" customFormat="1" ht="15" customHeight="1">
      <c r="A3" s="219"/>
      <c r="B3" s="220" t="s">
        <v>293</v>
      </c>
      <c r="C3" s="221"/>
      <c r="D3" s="221"/>
      <c r="E3" s="696"/>
      <c r="F3" s="696"/>
    </row>
    <row r="4" spans="1:6" s="168" customFormat="1" ht="12.4" customHeight="1">
      <c r="A4" s="222"/>
      <c r="B4" s="223"/>
      <c r="C4" s="224"/>
      <c r="D4" s="224"/>
      <c r="E4" s="697"/>
      <c r="F4" s="697"/>
    </row>
    <row r="5" spans="1:6" s="168" customFormat="1" ht="18.75" customHeight="1">
      <c r="A5" s="698"/>
      <c r="B5" s="699" t="s">
        <v>190</v>
      </c>
      <c r="C5" s="226"/>
      <c r="D5" s="227"/>
      <c r="E5" s="697"/>
      <c r="F5" s="700"/>
    </row>
    <row r="6" spans="1:6" s="168" customFormat="1" ht="15" customHeight="1">
      <c r="A6" s="143"/>
      <c r="B6" s="228"/>
      <c r="C6" s="224"/>
      <c r="D6" s="224"/>
      <c r="E6" s="697"/>
      <c r="F6" s="697"/>
    </row>
    <row r="7" spans="1:6" s="168" customFormat="1" ht="51">
      <c r="A7" s="17"/>
      <c r="B7" s="229" t="s">
        <v>963</v>
      </c>
      <c r="C7" s="224"/>
      <c r="D7" s="701"/>
      <c r="E7" s="702"/>
      <c r="F7" s="703"/>
    </row>
    <row r="8" spans="1:6" s="45" customFormat="1">
      <c r="A8" s="704"/>
      <c r="B8" s="224"/>
      <c r="C8" s="224"/>
      <c r="D8" s="224"/>
      <c r="E8" s="697"/>
      <c r="F8" s="697"/>
    </row>
    <row r="9" spans="1:6" s="45" customFormat="1">
      <c r="A9" s="705"/>
      <c r="B9" s="706" t="s">
        <v>294</v>
      </c>
      <c r="C9" s="707"/>
      <c r="D9" s="708"/>
      <c r="E9" s="697"/>
      <c r="F9" s="697"/>
    </row>
    <row r="10" spans="1:6">
      <c r="A10" s="224"/>
      <c r="B10" s="709"/>
      <c r="C10" s="708"/>
      <c r="D10" s="710"/>
      <c r="E10" s="697"/>
      <c r="F10" s="697"/>
    </row>
    <row r="11" spans="1:6" ht="25.5">
      <c r="A11" s="224"/>
      <c r="B11" s="709" t="s">
        <v>295</v>
      </c>
      <c r="C11" s="708"/>
      <c r="D11" s="710"/>
      <c r="E11" s="697"/>
      <c r="F11" s="697"/>
    </row>
    <row r="12" spans="1:6" s="230" customFormat="1" ht="25.5">
      <c r="A12" s="224"/>
      <c r="B12" s="709" t="s">
        <v>296</v>
      </c>
      <c r="C12" s="708"/>
      <c r="D12" s="710"/>
      <c r="E12" s="697"/>
      <c r="F12" s="697"/>
    </row>
    <row r="13" spans="1:6" s="230" customFormat="1" ht="25.5">
      <c r="A13" s="224"/>
      <c r="B13" s="709" t="s">
        <v>297</v>
      </c>
      <c r="C13" s="708"/>
      <c r="D13" s="710"/>
      <c r="E13" s="697"/>
      <c r="F13" s="697"/>
    </row>
    <row r="14" spans="1:6" s="230" customFormat="1" ht="38.25">
      <c r="A14" s="224"/>
      <c r="B14" s="709" t="s">
        <v>298</v>
      </c>
      <c r="C14" s="708"/>
      <c r="D14" s="710"/>
      <c r="E14" s="697"/>
      <c r="F14" s="697"/>
    </row>
    <row r="15" spans="1:6" s="230" customFormat="1" ht="25.5">
      <c r="A15" s="224"/>
      <c r="B15" s="709" t="s">
        <v>299</v>
      </c>
      <c r="C15" s="708"/>
      <c r="D15" s="710"/>
      <c r="E15" s="697"/>
      <c r="F15" s="697"/>
    </row>
    <row r="16" spans="1:6" s="230" customFormat="1" ht="51">
      <c r="A16" s="224"/>
      <c r="B16" s="709" t="s">
        <v>300</v>
      </c>
      <c r="C16" s="708"/>
      <c r="D16" s="710"/>
      <c r="E16" s="697"/>
      <c r="F16" s="697"/>
    </row>
    <row r="17" spans="1:9">
      <c r="A17" s="224"/>
      <c r="B17" s="709"/>
      <c r="C17" s="224"/>
      <c r="D17" s="711"/>
      <c r="E17" s="697"/>
      <c r="F17" s="697"/>
    </row>
    <row r="18" spans="1:9" s="230" customFormat="1">
      <c r="A18" s="61">
        <f>COUNT($A$3:A17)+1</f>
        <v>1</v>
      </c>
      <c r="B18" s="712" t="s">
        <v>301</v>
      </c>
      <c r="C18" s="61" t="s">
        <v>113</v>
      </c>
      <c r="D18" s="231">
        <v>2</v>
      </c>
      <c r="E18" s="629"/>
      <c r="F18" s="697">
        <f>D18*E18</f>
        <v>0</v>
      </c>
    </row>
    <row r="19" spans="1:9" s="230" customFormat="1" ht="25.9" customHeight="1">
      <c r="A19" s="61"/>
      <c r="B19" s="712" t="s">
        <v>302</v>
      </c>
      <c r="C19" s="61"/>
      <c r="D19" s="231"/>
      <c r="E19" s="630"/>
      <c r="F19" s="697"/>
    </row>
    <row r="20" spans="1:9" s="230" customFormat="1">
      <c r="A20" s="61"/>
      <c r="B20" s="54" t="s">
        <v>303</v>
      </c>
      <c r="C20" s="713"/>
      <c r="D20" s="61"/>
      <c r="E20" s="630"/>
      <c r="F20" s="697"/>
    </row>
    <row r="21" spans="1:9" s="230" customFormat="1">
      <c r="A21" s="61"/>
      <c r="B21" s="712" t="s">
        <v>304</v>
      </c>
      <c r="C21" s="713"/>
      <c r="D21" s="61"/>
      <c r="E21" s="630"/>
      <c r="F21" s="697"/>
    </row>
    <row r="22" spans="1:9" s="230" customFormat="1">
      <c r="A22" s="61"/>
      <c r="B22" s="712" t="s">
        <v>305</v>
      </c>
      <c r="C22" s="713"/>
      <c r="D22" s="61"/>
      <c r="E22" s="630"/>
      <c r="F22" s="697"/>
    </row>
    <row r="23" spans="1:9" s="230" customFormat="1">
      <c r="A23" s="61"/>
      <c r="B23" s="712" t="s">
        <v>306</v>
      </c>
      <c r="C23" s="713"/>
      <c r="D23" s="61"/>
      <c r="E23" s="630"/>
      <c r="F23" s="697"/>
      <c r="G23" s="233"/>
      <c r="H23" s="233"/>
      <c r="I23" s="233"/>
    </row>
    <row r="24" spans="1:9" s="230" customFormat="1" ht="15">
      <c r="A24" s="61"/>
      <c r="B24" s="712" t="s">
        <v>307</v>
      </c>
      <c r="C24" s="713"/>
      <c r="D24" s="61"/>
      <c r="E24" s="630"/>
      <c r="F24" s="697"/>
      <c r="G24" s="234"/>
      <c r="H24" s="234"/>
      <c r="I24" s="233"/>
    </row>
    <row r="25" spans="1:9" s="230" customFormat="1" ht="15">
      <c r="A25" s="61"/>
      <c r="B25" s="712" t="s">
        <v>308</v>
      </c>
      <c r="C25" s="713"/>
      <c r="D25" s="61"/>
      <c r="E25" s="630"/>
      <c r="F25" s="697"/>
      <c r="G25" s="234"/>
      <c r="H25" s="234"/>
      <c r="I25" s="233"/>
    </row>
    <row r="26" spans="1:9" s="230" customFormat="1" ht="15">
      <c r="A26" s="61"/>
      <c r="B26" s="712" t="s">
        <v>309</v>
      </c>
      <c r="C26" s="713"/>
      <c r="D26" s="61"/>
      <c r="E26" s="630"/>
      <c r="F26" s="697"/>
      <c r="G26" s="235"/>
      <c r="H26" s="234"/>
      <c r="I26" s="233"/>
    </row>
    <row r="27" spans="1:9" s="230" customFormat="1" ht="15">
      <c r="A27" s="61"/>
      <c r="B27" s="712" t="s">
        <v>310</v>
      </c>
      <c r="C27" s="713"/>
      <c r="D27" s="61"/>
      <c r="E27" s="630"/>
      <c r="F27" s="697"/>
      <c r="G27" s="235"/>
      <c r="H27" s="234"/>
      <c r="I27" s="233"/>
    </row>
    <row r="28" spans="1:9" s="236" customFormat="1" ht="25.5">
      <c r="A28" s="61"/>
      <c r="B28" s="712" t="s">
        <v>311</v>
      </c>
      <c r="C28" s="713"/>
      <c r="D28" s="61"/>
      <c r="E28" s="630"/>
      <c r="F28" s="697"/>
      <c r="G28" s="235"/>
      <c r="H28" s="234"/>
      <c r="I28" s="237"/>
    </row>
    <row r="29" spans="1:9" s="236" customFormat="1" ht="15">
      <c r="A29" s="61"/>
      <c r="B29" s="712" t="s">
        <v>312</v>
      </c>
      <c r="C29" s="713"/>
      <c r="D29" s="61"/>
      <c r="E29" s="630"/>
      <c r="F29" s="697"/>
      <c r="G29" s="235"/>
      <c r="H29" s="234"/>
      <c r="I29" s="237"/>
    </row>
    <row r="30" spans="1:9" s="230" customFormat="1" ht="15">
      <c r="A30" s="61"/>
      <c r="B30" s="712" t="s">
        <v>313</v>
      </c>
      <c r="C30" s="713"/>
      <c r="D30" s="61"/>
      <c r="E30" s="630"/>
      <c r="F30" s="697"/>
      <c r="G30" s="235"/>
      <c r="H30" s="234"/>
      <c r="I30" s="237"/>
    </row>
    <row r="31" spans="1:9" s="230" customFormat="1" ht="19.5" customHeight="1">
      <c r="A31" s="61"/>
      <c r="B31" s="712" t="s">
        <v>314</v>
      </c>
      <c r="C31" s="713"/>
      <c r="D31" s="61"/>
      <c r="E31" s="630"/>
      <c r="F31" s="697"/>
      <c r="G31" s="235"/>
      <c r="H31" s="234"/>
      <c r="I31" s="237"/>
    </row>
    <row r="32" spans="1:9" s="230" customFormat="1" ht="16.899999999999999" customHeight="1">
      <c r="A32" s="61"/>
      <c r="B32" s="712" t="s">
        <v>315</v>
      </c>
      <c r="C32" s="713"/>
      <c r="D32" s="61"/>
      <c r="E32" s="630"/>
      <c r="F32" s="697"/>
      <c r="G32" s="235"/>
      <c r="H32" s="234"/>
      <c r="I32" s="237"/>
    </row>
    <row r="33" spans="1:9" s="230" customFormat="1" ht="15">
      <c r="A33" s="61"/>
      <c r="B33" s="712" t="s">
        <v>316</v>
      </c>
      <c r="C33" s="713"/>
      <c r="D33" s="61"/>
      <c r="E33" s="630"/>
      <c r="F33" s="697"/>
      <c r="G33" s="235"/>
      <c r="H33" s="234"/>
      <c r="I33" s="237"/>
    </row>
    <row r="34" spans="1:9" s="230" customFormat="1" ht="15">
      <c r="A34" s="61"/>
      <c r="B34" s="712" t="s">
        <v>317</v>
      </c>
      <c r="C34" s="713"/>
      <c r="D34" s="61"/>
      <c r="E34" s="630"/>
      <c r="F34" s="697"/>
      <c r="G34" s="234"/>
      <c r="H34" s="234"/>
      <c r="I34" s="237"/>
    </row>
    <row r="35" spans="1:9" s="230" customFormat="1">
      <c r="A35" s="61"/>
      <c r="B35" s="26" t="s">
        <v>318</v>
      </c>
      <c r="C35" s="61"/>
      <c r="D35" s="231"/>
      <c r="E35" s="630"/>
      <c r="F35" s="697"/>
      <c r="G35" s="237"/>
      <c r="H35" s="237"/>
      <c r="I35" s="237"/>
    </row>
    <row r="36" spans="1:9" s="230" customFormat="1">
      <c r="A36" s="61"/>
      <c r="B36" s="26" t="s">
        <v>319</v>
      </c>
      <c r="C36" s="61"/>
      <c r="D36" s="231"/>
      <c r="E36" s="630"/>
      <c r="F36" s="697"/>
      <c r="G36" s="237"/>
      <c r="H36" s="237"/>
      <c r="I36" s="237"/>
    </row>
    <row r="37" spans="1:9" s="230" customFormat="1" ht="13.15" customHeight="1">
      <c r="A37" s="61"/>
      <c r="B37" s="712" t="s">
        <v>320</v>
      </c>
      <c r="C37" s="61"/>
      <c r="D37" s="231"/>
      <c r="E37" s="630"/>
      <c r="F37" s="697"/>
      <c r="G37" s="237"/>
      <c r="H37" s="237"/>
      <c r="I37" s="237"/>
    </row>
    <row r="38" spans="1:9">
      <c r="A38" s="224"/>
      <c r="B38" s="709"/>
      <c r="C38" s="224"/>
      <c r="D38" s="711"/>
      <c r="E38" s="630"/>
      <c r="F38" s="697"/>
    </row>
    <row r="39" spans="1:9" ht="38.25">
      <c r="A39" s="61">
        <f>COUNT($A$3:A38)+1</f>
        <v>2</v>
      </c>
      <c r="B39" s="54" t="s">
        <v>321</v>
      </c>
      <c r="C39" s="61" t="s">
        <v>58</v>
      </c>
      <c r="D39" s="231">
        <v>17650</v>
      </c>
      <c r="E39" s="629"/>
      <c r="F39" s="697">
        <f>D39*E39</f>
        <v>0</v>
      </c>
    </row>
    <row r="40" spans="1:9">
      <c r="A40" s="61"/>
      <c r="B40" s="26" t="s">
        <v>322</v>
      </c>
      <c r="C40" s="61"/>
      <c r="D40" s="231"/>
      <c r="E40" s="630"/>
      <c r="F40" s="697"/>
    </row>
    <row r="41" spans="1:9">
      <c r="A41" s="61"/>
      <c r="B41" s="714" t="s">
        <v>323</v>
      </c>
      <c r="C41" s="61"/>
      <c r="D41" s="231"/>
      <c r="E41" s="630"/>
      <c r="F41" s="697"/>
    </row>
    <row r="42" spans="1:9">
      <c r="A42" s="61"/>
      <c r="B42" s="714" t="s">
        <v>324</v>
      </c>
      <c r="C42" s="61"/>
      <c r="D42" s="231"/>
      <c r="E42" s="630"/>
      <c r="F42" s="697"/>
    </row>
    <row r="43" spans="1:9">
      <c r="A43" s="61"/>
      <c r="B43" s="714" t="s">
        <v>325</v>
      </c>
      <c r="C43" s="61"/>
      <c r="D43" s="231"/>
      <c r="E43" s="630"/>
      <c r="F43" s="697"/>
    </row>
    <row r="44" spans="1:9">
      <c r="A44" s="61"/>
      <c r="B44" s="714" t="s">
        <v>326</v>
      </c>
      <c r="C44" s="61"/>
      <c r="D44" s="231"/>
      <c r="E44" s="630"/>
      <c r="F44" s="697"/>
    </row>
    <row r="45" spans="1:9">
      <c r="A45" s="61"/>
      <c r="B45" s="714" t="s">
        <v>327</v>
      </c>
      <c r="C45" s="61"/>
      <c r="D45" s="231"/>
      <c r="E45" s="630"/>
      <c r="F45" s="697"/>
    </row>
    <row r="46" spans="1:9">
      <c r="A46" s="61"/>
      <c r="B46" s="714"/>
      <c r="C46" s="61"/>
      <c r="D46" s="231"/>
      <c r="E46" s="630"/>
      <c r="F46" s="697"/>
    </row>
    <row r="47" spans="1:9" ht="25.5">
      <c r="A47" s="61">
        <f>COUNT($A$3:A46)+1</f>
        <v>3</v>
      </c>
      <c r="B47" s="54" t="s">
        <v>328</v>
      </c>
      <c r="C47" s="61" t="s">
        <v>113</v>
      </c>
      <c r="D47" s="231">
        <v>18</v>
      </c>
      <c r="E47" s="629"/>
      <c r="F47" s="697">
        <f>D47*E47</f>
        <v>0</v>
      </c>
    </row>
    <row r="48" spans="1:9">
      <c r="A48" s="61"/>
      <c r="B48" s="54" t="s">
        <v>329</v>
      </c>
      <c r="C48" s="61"/>
      <c r="D48" s="61"/>
      <c r="E48" s="630"/>
      <c r="F48" s="697"/>
    </row>
    <row r="49" spans="1:6" ht="25.5">
      <c r="A49" s="61"/>
      <c r="B49" s="54" t="s">
        <v>330</v>
      </c>
      <c r="C49" s="61"/>
      <c r="D49" s="61"/>
      <c r="E49" s="630"/>
      <c r="F49" s="697"/>
    </row>
    <row r="50" spans="1:6" ht="25.5">
      <c r="A50" s="61"/>
      <c r="B50" s="54" t="s">
        <v>331</v>
      </c>
      <c r="C50" s="61"/>
      <c r="D50" s="61"/>
      <c r="E50" s="630"/>
      <c r="F50" s="697"/>
    </row>
    <row r="51" spans="1:6">
      <c r="A51" s="61"/>
      <c r="B51" s="54" t="s">
        <v>332</v>
      </c>
      <c r="C51" s="61"/>
      <c r="D51" s="61"/>
      <c r="E51" s="630"/>
      <c r="F51" s="697"/>
    </row>
    <row r="52" spans="1:6" ht="25.5">
      <c r="A52" s="61"/>
      <c r="B52" s="54" t="s">
        <v>333</v>
      </c>
      <c r="C52" s="61"/>
      <c r="D52" s="61"/>
      <c r="E52" s="630"/>
      <c r="F52" s="697"/>
    </row>
    <row r="53" spans="1:6">
      <c r="A53" s="61"/>
      <c r="B53" s="54" t="s">
        <v>334</v>
      </c>
      <c r="C53" s="61"/>
      <c r="D53" s="61"/>
      <c r="E53" s="630"/>
      <c r="F53" s="697"/>
    </row>
    <row r="54" spans="1:6">
      <c r="A54" s="61"/>
      <c r="B54" s="26" t="s">
        <v>335</v>
      </c>
      <c r="C54" s="61"/>
      <c r="D54" s="231"/>
      <c r="E54" s="630"/>
      <c r="F54" s="697"/>
    </row>
    <row r="55" spans="1:6">
      <c r="A55" s="61"/>
      <c r="B55" s="26" t="s">
        <v>336</v>
      </c>
      <c r="C55" s="61"/>
      <c r="D55" s="231"/>
      <c r="E55" s="630"/>
      <c r="F55" s="697"/>
    </row>
    <row r="56" spans="1:6">
      <c r="A56" s="61"/>
      <c r="B56" s="26" t="s">
        <v>337</v>
      </c>
      <c r="C56" s="61"/>
      <c r="D56" s="231"/>
      <c r="E56" s="630"/>
      <c r="F56" s="697"/>
    </row>
    <row r="57" spans="1:6">
      <c r="A57" s="61"/>
      <c r="B57" s="26" t="s">
        <v>338</v>
      </c>
      <c r="C57" s="61"/>
      <c r="D57" s="231"/>
      <c r="E57" s="630"/>
      <c r="F57" s="697"/>
    </row>
    <row r="58" spans="1:6">
      <c r="A58" s="61"/>
      <c r="B58" s="26" t="s">
        <v>339</v>
      </c>
      <c r="C58" s="61"/>
      <c r="D58" s="231"/>
      <c r="E58" s="630"/>
      <c r="F58" s="697"/>
    </row>
    <row r="59" spans="1:6">
      <c r="A59" s="61"/>
      <c r="B59" s="26" t="s">
        <v>340</v>
      </c>
      <c r="C59" s="61"/>
      <c r="D59" s="231"/>
      <c r="E59" s="630"/>
      <c r="F59" s="697"/>
    </row>
    <row r="60" spans="1:6" ht="25.5">
      <c r="A60" s="61"/>
      <c r="B60" s="26" t="s">
        <v>341</v>
      </c>
      <c r="C60" s="61"/>
      <c r="D60" s="231"/>
      <c r="E60" s="630"/>
      <c r="F60" s="697"/>
    </row>
    <row r="61" spans="1:6">
      <c r="A61" s="61"/>
      <c r="B61" s="714" t="s">
        <v>342</v>
      </c>
      <c r="C61" s="61"/>
      <c r="D61" s="231"/>
      <c r="E61" s="630"/>
      <c r="F61" s="697"/>
    </row>
    <row r="62" spans="1:6">
      <c r="A62" s="61"/>
      <c r="B62" s="714" t="s">
        <v>326</v>
      </c>
      <c r="C62" s="61"/>
      <c r="D62" s="231"/>
      <c r="E62" s="630"/>
      <c r="F62" s="697"/>
    </row>
    <row r="63" spans="1:6">
      <c r="A63" s="61"/>
      <c r="B63" s="714" t="s">
        <v>343</v>
      </c>
      <c r="C63" s="61"/>
      <c r="D63" s="231"/>
      <c r="E63" s="630"/>
      <c r="F63" s="697"/>
    </row>
    <row r="64" spans="1:6">
      <c r="A64" s="61"/>
      <c r="B64" s="714" t="s">
        <v>344</v>
      </c>
      <c r="C64" s="61"/>
      <c r="D64" s="231"/>
      <c r="E64" s="630"/>
      <c r="F64" s="697"/>
    </row>
    <row r="65" spans="1:6">
      <c r="A65" s="61"/>
      <c r="B65" s="714" t="s">
        <v>345</v>
      </c>
      <c r="C65" s="61"/>
      <c r="D65" s="231"/>
      <c r="E65" s="630"/>
      <c r="F65" s="697"/>
    </row>
    <row r="66" spans="1:6">
      <c r="A66" s="61"/>
      <c r="B66" s="714"/>
      <c r="C66" s="61"/>
      <c r="D66" s="231"/>
      <c r="E66" s="630"/>
      <c r="F66" s="697"/>
    </row>
    <row r="67" spans="1:6">
      <c r="A67" s="61">
        <f>COUNT($A$3:A66)+1</f>
        <v>4</v>
      </c>
      <c r="B67" s="26" t="s">
        <v>346</v>
      </c>
      <c r="C67" s="61" t="s">
        <v>88</v>
      </c>
      <c r="D67" s="231">
        <v>10</v>
      </c>
      <c r="E67" s="629"/>
      <c r="F67" s="697">
        <f>D67*E67</f>
        <v>0</v>
      </c>
    </row>
    <row r="68" spans="1:6">
      <c r="A68" s="61"/>
      <c r="B68" s="26"/>
      <c r="C68" s="61"/>
      <c r="D68" s="231"/>
      <c r="E68" s="630"/>
      <c r="F68" s="697"/>
    </row>
    <row r="69" spans="1:6">
      <c r="A69" s="61"/>
      <c r="B69" s="715" t="s">
        <v>347</v>
      </c>
      <c r="C69" s="61"/>
      <c r="D69" s="231"/>
      <c r="E69" s="630"/>
      <c r="F69" s="697"/>
    </row>
    <row r="70" spans="1:6" ht="25.5">
      <c r="A70" s="61">
        <f>COUNT($A$3:A69)+1</f>
        <v>5</v>
      </c>
      <c r="B70" s="54" t="s">
        <v>348</v>
      </c>
      <c r="C70" s="61" t="s">
        <v>88</v>
      </c>
      <c r="D70" s="231">
        <v>353</v>
      </c>
      <c r="E70" s="629"/>
      <c r="F70" s="697">
        <f>D70*E70</f>
        <v>0</v>
      </c>
    </row>
    <row r="71" spans="1:6" ht="25.5">
      <c r="A71" s="61"/>
      <c r="B71" s="54" t="s">
        <v>349</v>
      </c>
      <c r="C71" s="61"/>
      <c r="D71" s="231"/>
      <c r="E71" s="630"/>
      <c r="F71" s="697"/>
    </row>
    <row r="72" spans="1:6">
      <c r="A72" s="61"/>
      <c r="B72" s="54" t="s">
        <v>350</v>
      </c>
      <c r="C72" s="61"/>
      <c r="D72" s="231"/>
      <c r="E72" s="630"/>
      <c r="F72" s="697"/>
    </row>
    <row r="73" spans="1:6">
      <c r="A73" s="61"/>
      <c r="B73" s="26" t="s">
        <v>351</v>
      </c>
      <c r="C73" s="61"/>
      <c r="D73" s="231"/>
      <c r="E73" s="630"/>
      <c r="F73" s="697"/>
    </row>
    <row r="74" spans="1:6">
      <c r="A74" s="61"/>
      <c r="B74" s="26" t="s">
        <v>336</v>
      </c>
      <c r="C74" s="61"/>
      <c r="D74" s="231"/>
      <c r="E74" s="630"/>
      <c r="F74" s="697"/>
    </row>
    <row r="75" spans="1:6">
      <c r="A75" s="61"/>
      <c r="B75" s="26" t="s">
        <v>337</v>
      </c>
      <c r="C75" s="61"/>
      <c r="D75" s="231"/>
      <c r="E75" s="630"/>
      <c r="F75" s="697"/>
    </row>
    <row r="76" spans="1:6">
      <c r="A76" s="61"/>
      <c r="B76" s="26" t="s">
        <v>338</v>
      </c>
      <c r="C76" s="61"/>
      <c r="D76" s="231"/>
      <c r="E76" s="630"/>
      <c r="F76" s="697"/>
    </row>
    <row r="77" spans="1:6">
      <c r="A77" s="61"/>
      <c r="B77" s="26" t="s">
        <v>339</v>
      </c>
      <c r="C77" s="61"/>
      <c r="D77" s="231"/>
      <c r="E77" s="630"/>
      <c r="F77" s="697"/>
    </row>
    <row r="78" spans="1:6">
      <c r="A78" s="61"/>
      <c r="B78" s="26" t="s">
        <v>340</v>
      </c>
      <c r="C78" s="61"/>
      <c r="D78" s="231"/>
      <c r="E78" s="630"/>
      <c r="F78" s="697"/>
    </row>
    <row r="79" spans="1:6" ht="25.5">
      <c r="A79" s="61"/>
      <c r="B79" s="26" t="s">
        <v>341</v>
      </c>
      <c r="C79" s="61"/>
      <c r="D79" s="231"/>
      <c r="E79" s="630"/>
      <c r="F79" s="697"/>
    </row>
    <row r="80" spans="1:6" ht="15.75" customHeight="1">
      <c r="A80" s="61"/>
      <c r="B80" s="714" t="s">
        <v>342</v>
      </c>
      <c r="C80" s="61"/>
      <c r="D80" s="231"/>
      <c r="E80" s="630"/>
      <c r="F80" s="697"/>
    </row>
    <row r="81" spans="1:6" ht="11.85" customHeight="1">
      <c r="A81" s="61"/>
      <c r="B81" s="714" t="s">
        <v>326</v>
      </c>
      <c r="C81" s="61"/>
      <c r="D81" s="231"/>
      <c r="E81" s="630"/>
      <c r="F81" s="697"/>
    </row>
    <row r="82" spans="1:6">
      <c r="A82" s="61"/>
      <c r="B82" s="714" t="s">
        <v>343</v>
      </c>
      <c r="C82" s="61"/>
      <c r="D82" s="231"/>
      <c r="E82" s="630"/>
      <c r="F82" s="697"/>
    </row>
    <row r="83" spans="1:6">
      <c r="A83" s="61"/>
      <c r="B83" s="714" t="s">
        <v>344</v>
      </c>
      <c r="C83" s="61"/>
      <c r="D83" s="231"/>
      <c r="E83" s="630"/>
      <c r="F83" s="697"/>
    </row>
    <row r="84" spans="1:6">
      <c r="A84" s="61"/>
      <c r="B84" s="714" t="s">
        <v>345</v>
      </c>
      <c r="C84" s="61"/>
      <c r="D84" s="231"/>
      <c r="E84" s="630"/>
      <c r="F84" s="697"/>
    </row>
    <row r="85" spans="1:6">
      <c r="A85" s="61"/>
      <c r="B85" s="714"/>
      <c r="C85" s="61"/>
      <c r="D85" s="231"/>
      <c r="E85" s="630"/>
      <c r="F85" s="697"/>
    </row>
    <row r="86" spans="1:6" ht="14.85" customHeight="1">
      <c r="A86" s="61">
        <f>COUNT($A$3:A85)+1</f>
        <v>6</v>
      </c>
      <c r="B86" s="714" t="s">
        <v>352</v>
      </c>
      <c r="C86" s="61"/>
      <c r="D86" s="231"/>
      <c r="E86" s="630"/>
      <c r="F86" s="697"/>
    </row>
    <row r="87" spans="1:6" ht="14.85" customHeight="1">
      <c r="A87" s="61"/>
      <c r="B87" s="714" t="s">
        <v>353</v>
      </c>
      <c r="C87" s="61" t="s">
        <v>88</v>
      </c>
      <c r="D87" s="231">
        <v>36</v>
      </c>
      <c r="E87" s="629"/>
      <c r="F87" s="697">
        <f>D87*E87</f>
        <v>0</v>
      </c>
    </row>
    <row r="88" spans="1:6" ht="14.85" customHeight="1">
      <c r="A88" s="61"/>
      <c r="B88" s="714"/>
      <c r="C88" s="61"/>
      <c r="D88" s="231"/>
      <c r="E88" s="630"/>
      <c r="F88" s="697"/>
    </row>
    <row r="89" spans="1:6" ht="14.85" customHeight="1">
      <c r="A89" s="61">
        <f>COUNT($A$3:A88)+1</f>
        <v>7</v>
      </c>
      <c r="B89" s="714" t="s">
        <v>354</v>
      </c>
      <c r="C89" s="61"/>
      <c r="D89" s="231"/>
      <c r="E89" s="630"/>
      <c r="F89" s="697"/>
    </row>
    <row r="90" spans="1:6" ht="14.85" customHeight="1">
      <c r="A90" s="61"/>
      <c r="B90" s="714" t="s">
        <v>353</v>
      </c>
      <c r="C90" s="61" t="s">
        <v>88</v>
      </c>
      <c r="D90" s="231">
        <v>19</v>
      </c>
      <c r="E90" s="629"/>
      <c r="F90" s="697">
        <f>D90*E90</f>
        <v>0</v>
      </c>
    </row>
    <row r="91" spans="1:6" ht="14.85" customHeight="1">
      <c r="A91" s="61"/>
      <c r="B91" s="714"/>
      <c r="C91" s="61"/>
      <c r="D91" s="231"/>
      <c r="E91" s="630"/>
      <c r="F91" s="697"/>
    </row>
    <row r="92" spans="1:6" hidden="1">
      <c r="A92" s="61"/>
      <c r="B92" s="714" t="s">
        <v>355</v>
      </c>
      <c r="C92" s="61"/>
      <c r="D92" s="231"/>
      <c r="E92" s="630"/>
      <c r="F92" s="697"/>
    </row>
    <row r="93" spans="1:6" hidden="1">
      <c r="A93" s="61"/>
      <c r="B93" s="714" t="s">
        <v>356</v>
      </c>
      <c r="C93" s="61" t="s">
        <v>88</v>
      </c>
      <c r="D93" s="231">
        <v>0</v>
      </c>
      <c r="E93" s="630">
        <v>12.7</v>
      </c>
      <c r="F93" s="697">
        <f>D93*E93</f>
        <v>0</v>
      </c>
    </row>
    <row r="94" spans="1:6" hidden="1">
      <c r="A94" s="61"/>
      <c r="B94" s="714"/>
      <c r="C94" s="61"/>
      <c r="D94" s="231"/>
      <c r="E94" s="630"/>
      <c r="F94" s="697"/>
    </row>
    <row r="95" spans="1:6" ht="14.85" customHeight="1">
      <c r="A95" s="61">
        <f>COUNT($A$3:A94)+1</f>
        <v>8</v>
      </c>
      <c r="B95" s="714" t="s">
        <v>357</v>
      </c>
      <c r="C95" s="61"/>
      <c r="D95" s="231"/>
      <c r="E95" s="630"/>
      <c r="F95" s="697"/>
    </row>
    <row r="96" spans="1:6" ht="14.85" customHeight="1">
      <c r="A96" s="61"/>
      <c r="B96" s="714" t="s">
        <v>353</v>
      </c>
      <c r="C96" s="61" t="s">
        <v>88</v>
      </c>
      <c r="D96" s="231">
        <v>6</v>
      </c>
      <c r="E96" s="629"/>
      <c r="F96" s="697">
        <f>D96*E96</f>
        <v>0</v>
      </c>
    </row>
    <row r="97" spans="1:6" ht="14.85" customHeight="1">
      <c r="A97" s="61"/>
      <c r="B97" s="714"/>
      <c r="C97" s="61"/>
      <c r="D97" s="231"/>
      <c r="E97" s="630"/>
      <c r="F97" s="697"/>
    </row>
    <row r="98" spans="1:6" ht="14.85" hidden="1" customHeight="1">
      <c r="A98" s="61"/>
      <c r="B98" s="714" t="s">
        <v>358</v>
      </c>
      <c r="C98" s="61"/>
      <c r="D98" s="231"/>
      <c r="E98" s="630"/>
      <c r="F98" s="697"/>
    </row>
    <row r="99" spans="1:6" ht="14.85" hidden="1" customHeight="1">
      <c r="A99" s="61"/>
      <c r="B99" s="714" t="s">
        <v>353</v>
      </c>
      <c r="C99" s="61" t="s">
        <v>88</v>
      </c>
      <c r="D99" s="231">
        <v>0</v>
      </c>
      <c r="E99" s="630">
        <v>11.8</v>
      </c>
      <c r="F99" s="697">
        <f>D99*E99</f>
        <v>0</v>
      </c>
    </row>
    <row r="100" spans="1:6" hidden="1">
      <c r="A100" s="61"/>
      <c r="B100" s="714"/>
      <c r="C100" s="61"/>
      <c r="D100" s="231"/>
      <c r="E100" s="630"/>
      <c r="F100" s="697"/>
    </row>
    <row r="101" spans="1:6">
      <c r="A101" s="61">
        <f>COUNT($A$3:A100)+1</f>
        <v>9</v>
      </c>
      <c r="B101" s="714" t="s">
        <v>359</v>
      </c>
      <c r="C101" s="61"/>
      <c r="D101" s="231"/>
      <c r="E101" s="630"/>
      <c r="F101" s="697"/>
    </row>
    <row r="102" spans="1:6">
      <c r="A102" s="61"/>
      <c r="B102" s="714" t="s">
        <v>356</v>
      </c>
      <c r="C102" s="61" t="s">
        <v>88</v>
      </c>
      <c r="D102" s="231">
        <v>143</v>
      </c>
      <c r="E102" s="629"/>
      <c r="F102" s="697">
        <f>D102*E102</f>
        <v>0</v>
      </c>
    </row>
    <row r="103" spans="1:6">
      <c r="A103" s="61"/>
      <c r="B103" s="714"/>
      <c r="C103" s="61"/>
      <c r="D103" s="231"/>
      <c r="E103" s="630"/>
      <c r="F103" s="697"/>
    </row>
    <row r="104" spans="1:6" hidden="1">
      <c r="A104" s="61"/>
      <c r="B104" s="714" t="s">
        <v>360</v>
      </c>
      <c r="C104" s="61"/>
      <c r="D104" s="231"/>
      <c r="E104" s="630"/>
      <c r="F104" s="697"/>
    </row>
    <row r="105" spans="1:6" hidden="1">
      <c r="A105" s="61"/>
      <c r="B105" s="714" t="s">
        <v>361</v>
      </c>
      <c r="C105" s="61" t="s">
        <v>88</v>
      </c>
      <c r="D105" s="231">
        <v>0</v>
      </c>
      <c r="E105" s="630">
        <v>11.8</v>
      </c>
      <c r="F105" s="697">
        <f>D105*E105</f>
        <v>0</v>
      </c>
    </row>
    <row r="106" spans="1:6" hidden="1">
      <c r="A106" s="61"/>
      <c r="B106" s="714"/>
      <c r="C106" s="61"/>
      <c r="D106" s="231"/>
      <c r="E106" s="630"/>
      <c r="F106" s="697"/>
    </row>
    <row r="107" spans="1:6" hidden="1">
      <c r="A107" s="61"/>
      <c r="B107" s="714" t="s">
        <v>362</v>
      </c>
      <c r="C107" s="61"/>
      <c r="D107" s="231"/>
      <c r="E107" s="630"/>
      <c r="F107" s="697"/>
    </row>
    <row r="108" spans="1:6" hidden="1">
      <c r="A108" s="61"/>
      <c r="B108" s="714" t="s">
        <v>361</v>
      </c>
      <c r="C108" s="61" t="s">
        <v>88</v>
      </c>
      <c r="D108" s="231">
        <v>0</v>
      </c>
      <c r="E108" s="630">
        <v>11.8</v>
      </c>
      <c r="F108" s="697">
        <f>D108*E108</f>
        <v>0</v>
      </c>
    </row>
    <row r="109" spans="1:6" hidden="1">
      <c r="A109" s="61"/>
      <c r="B109" s="714"/>
      <c r="C109" s="61"/>
      <c r="D109" s="231"/>
      <c r="E109" s="630"/>
      <c r="F109" s="697"/>
    </row>
    <row r="110" spans="1:6" ht="25.5">
      <c r="A110" s="61">
        <f>COUNT($A$3:A109)+1</f>
        <v>10</v>
      </c>
      <c r="B110" s="709" t="s">
        <v>363</v>
      </c>
      <c r="C110" s="224" t="s">
        <v>88</v>
      </c>
      <c r="D110" s="711">
        <v>216</v>
      </c>
      <c r="E110" s="629"/>
      <c r="F110" s="697">
        <f>D110*E110</f>
        <v>0</v>
      </c>
    </row>
    <row r="111" spans="1:6">
      <c r="A111" s="224"/>
      <c r="B111" s="709" t="s">
        <v>364</v>
      </c>
      <c r="C111" s="224"/>
      <c r="D111" s="711"/>
      <c r="E111" s="630"/>
      <c r="F111" s="697"/>
    </row>
    <row r="112" spans="1:6">
      <c r="A112" s="224"/>
      <c r="B112" s="716"/>
      <c r="C112" s="224"/>
      <c r="D112" s="711"/>
      <c r="E112" s="630"/>
      <c r="F112" s="697"/>
    </row>
    <row r="113" spans="1:7" ht="25.5">
      <c r="A113" s="61">
        <f>COUNT($A$3:A112)+1</f>
        <v>11</v>
      </c>
      <c r="B113" s="709" t="s">
        <v>365</v>
      </c>
      <c r="C113" s="224" t="s">
        <v>88</v>
      </c>
      <c r="D113" s="711">
        <v>96</v>
      </c>
      <c r="E113" s="629"/>
      <c r="F113" s="697">
        <f>D113*E113</f>
        <v>0</v>
      </c>
    </row>
    <row r="114" spans="1:7">
      <c r="A114" s="224"/>
      <c r="B114" s="709" t="s">
        <v>364</v>
      </c>
      <c r="C114" s="224"/>
      <c r="D114" s="711"/>
      <c r="E114" s="630"/>
      <c r="F114" s="697"/>
    </row>
    <row r="115" spans="1:7">
      <c r="A115" s="224"/>
      <c r="B115" s="716"/>
      <c r="C115" s="224"/>
      <c r="D115" s="711"/>
      <c r="E115" s="630"/>
      <c r="F115" s="697"/>
    </row>
    <row r="116" spans="1:7" ht="25.5">
      <c r="A116" s="61">
        <f>COUNT($A$3:A115)+1</f>
        <v>12</v>
      </c>
      <c r="B116" s="709" t="s">
        <v>366</v>
      </c>
      <c r="C116" s="224" t="s">
        <v>88</v>
      </c>
      <c r="D116" s="711">
        <v>24</v>
      </c>
      <c r="E116" s="629"/>
      <c r="F116" s="697">
        <f>D116*E116</f>
        <v>0</v>
      </c>
    </row>
    <row r="117" spans="1:7">
      <c r="A117" s="224"/>
      <c r="B117" s="709" t="s">
        <v>364</v>
      </c>
      <c r="C117" s="224"/>
      <c r="D117" s="711"/>
      <c r="E117" s="630"/>
      <c r="F117" s="697"/>
    </row>
    <row r="118" spans="1:7">
      <c r="A118" s="224"/>
      <c r="B118" s="716"/>
      <c r="C118" s="224"/>
      <c r="D118" s="711"/>
      <c r="E118" s="630"/>
      <c r="F118" s="697"/>
    </row>
    <row r="119" spans="1:7" ht="25.5">
      <c r="A119" s="61">
        <f>COUNT($A$3:A118)+1</f>
        <v>13</v>
      </c>
      <c r="B119" s="709" t="s">
        <v>367</v>
      </c>
      <c r="C119" s="224" t="s">
        <v>88</v>
      </c>
      <c r="D119" s="711">
        <v>24</v>
      </c>
      <c r="E119" s="629"/>
      <c r="F119" s="697">
        <f>D119*E119</f>
        <v>0</v>
      </c>
    </row>
    <row r="120" spans="1:7">
      <c r="A120" s="224"/>
      <c r="B120" s="709" t="s">
        <v>364</v>
      </c>
      <c r="C120" s="224"/>
      <c r="D120" s="711"/>
      <c r="E120" s="630"/>
      <c r="F120" s="697"/>
    </row>
    <row r="121" spans="1:7">
      <c r="A121" s="224"/>
      <c r="B121" s="716"/>
      <c r="C121" s="224"/>
      <c r="D121" s="711"/>
      <c r="E121" s="630"/>
      <c r="F121" s="697"/>
    </row>
    <row r="122" spans="1:7" s="238" customFormat="1" ht="12.95" customHeight="1">
      <c r="A122" s="61">
        <f>COUNT($A$3:A121)+1</f>
        <v>14</v>
      </c>
      <c r="B122" s="2" t="s">
        <v>368</v>
      </c>
      <c r="C122" s="30" t="s">
        <v>58</v>
      </c>
      <c r="D122" s="717">
        <v>100</v>
      </c>
      <c r="E122" s="629"/>
      <c r="F122" s="697">
        <f>D122*E122</f>
        <v>0</v>
      </c>
      <c r="G122" s="239"/>
    </row>
    <row r="123" spans="1:7" s="238" customFormat="1" ht="12.95" customHeight="1">
      <c r="A123" s="61"/>
      <c r="B123" s="2" t="s">
        <v>369</v>
      </c>
      <c r="C123" s="30"/>
      <c r="D123" s="717"/>
      <c r="E123" s="630"/>
      <c r="F123" s="697"/>
    </row>
    <row r="124" spans="1:7" s="238" customFormat="1" ht="12.95" customHeight="1">
      <c r="A124" s="61"/>
      <c r="B124" s="2" t="s">
        <v>370</v>
      </c>
      <c r="C124" s="30"/>
      <c r="D124" s="717"/>
      <c r="E124" s="630"/>
      <c r="F124" s="697"/>
    </row>
    <row r="125" spans="1:7" s="238" customFormat="1" ht="12.95" customHeight="1">
      <c r="A125" s="61"/>
      <c r="B125" s="2" t="s">
        <v>371</v>
      </c>
      <c r="C125" s="30"/>
      <c r="D125" s="717"/>
      <c r="E125" s="630"/>
      <c r="F125" s="697"/>
    </row>
    <row r="126" spans="1:7" s="238" customFormat="1" ht="12.95" customHeight="1">
      <c r="A126" s="61"/>
      <c r="B126" s="2" t="s">
        <v>372</v>
      </c>
      <c r="C126" s="30"/>
      <c r="D126" s="717"/>
      <c r="E126" s="630"/>
      <c r="F126" s="697"/>
    </row>
    <row r="127" spans="1:7" s="238" customFormat="1" ht="12.95" customHeight="1">
      <c r="A127" s="61"/>
      <c r="B127" s="2" t="s">
        <v>373</v>
      </c>
      <c r="C127" s="30"/>
      <c r="D127" s="717"/>
      <c r="E127" s="630"/>
      <c r="F127" s="697"/>
    </row>
    <row r="128" spans="1:7" s="238" customFormat="1" ht="12.95" customHeight="1">
      <c r="A128" s="61"/>
      <c r="B128" s="2" t="s">
        <v>374</v>
      </c>
      <c r="C128" s="30"/>
      <c r="D128" s="717"/>
      <c r="E128" s="630"/>
      <c r="F128" s="697"/>
    </row>
    <row r="129" spans="1:6" s="238" customFormat="1" ht="12.95" customHeight="1">
      <c r="A129" s="61"/>
      <c r="B129" s="2" t="s">
        <v>375</v>
      </c>
      <c r="C129" s="30"/>
      <c r="D129" s="717"/>
      <c r="E129" s="630"/>
      <c r="F129" s="697"/>
    </row>
    <row r="130" spans="1:6" s="238" customFormat="1" ht="12.95" customHeight="1">
      <c r="A130" s="61"/>
      <c r="B130" s="2" t="s">
        <v>376</v>
      </c>
      <c r="C130" s="30"/>
      <c r="D130" s="717"/>
      <c r="E130" s="630"/>
      <c r="F130" s="697"/>
    </row>
    <row r="131" spans="1:6" s="238" customFormat="1" ht="12.95" customHeight="1">
      <c r="A131" s="61"/>
      <c r="B131" s="2" t="s">
        <v>377</v>
      </c>
      <c r="C131" s="30"/>
      <c r="D131" s="717"/>
      <c r="E131" s="630"/>
      <c r="F131" s="697"/>
    </row>
    <row r="132" spans="1:6" s="238" customFormat="1" ht="12.95" customHeight="1">
      <c r="A132" s="61"/>
      <c r="B132" s="2" t="s">
        <v>378</v>
      </c>
      <c r="C132" s="30"/>
      <c r="D132" s="717"/>
      <c r="E132" s="630"/>
      <c r="F132" s="697"/>
    </row>
    <row r="133" spans="1:6" s="238" customFormat="1" ht="12.95" customHeight="1">
      <c r="A133" s="61"/>
      <c r="B133" s="2" t="s">
        <v>379</v>
      </c>
      <c r="C133" s="30"/>
      <c r="D133" s="717"/>
      <c r="E133" s="630"/>
      <c r="F133" s="697"/>
    </row>
    <row r="134" spans="1:6" s="238" customFormat="1" ht="12.95" customHeight="1">
      <c r="A134" s="61"/>
      <c r="B134" s="2"/>
      <c r="C134" s="30"/>
      <c r="D134" s="717"/>
      <c r="E134" s="630"/>
      <c r="F134" s="697"/>
    </row>
    <row r="135" spans="1:6" s="238" customFormat="1" ht="12.95" customHeight="1">
      <c r="A135" s="61">
        <f>COUNT($A$1:B134)+1</f>
        <v>15</v>
      </c>
      <c r="B135" s="2" t="s">
        <v>380</v>
      </c>
      <c r="C135" s="30" t="s">
        <v>88</v>
      </c>
      <c r="D135" s="717">
        <v>2</v>
      </c>
      <c r="E135" s="629"/>
      <c r="F135" s="697">
        <f>D135*E135</f>
        <v>0</v>
      </c>
    </row>
    <row r="136" spans="1:6" s="238" customFormat="1" ht="12.95" customHeight="1">
      <c r="A136" s="61"/>
      <c r="B136" s="2" t="s">
        <v>381</v>
      </c>
      <c r="C136" s="30"/>
      <c r="D136" s="717"/>
      <c r="E136" s="630"/>
      <c r="F136" s="697"/>
    </row>
    <row r="137" spans="1:6" s="238" customFormat="1" ht="12.95" customHeight="1">
      <c r="A137" s="61"/>
      <c r="B137" s="2"/>
      <c r="C137" s="30"/>
      <c r="D137" s="717"/>
      <c r="E137" s="630"/>
      <c r="F137" s="697"/>
    </row>
    <row r="138" spans="1:6" s="238" customFormat="1" ht="12.95" customHeight="1">
      <c r="A138" s="61">
        <f>COUNT($A$1:B137)+1</f>
        <v>16</v>
      </c>
      <c r="B138" s="2" t="s">
        <v>382</v>
      </c>
      <c r="C138" s="30" t="s">
        <v>88</v>
      </c>
      <c r="D138" s="717">
        <v>2</v>
      </c>
      <c r="E138" s="629"/>
      <c r="F138" s="697">
        <f>D138*E138</f>
        <v>0</v>
      </c>
    </row>
    <row r="139" spans="1:6" s="238" customFormat="1" ht="12.95" customHeight="1">
      <c r="A139" s="61"/>
      <c r="B139" s="2"/>
      <c r="C139" s="30"/>
      <c r="D139" s="717"/>
      <c r="E139" s="630"/>
      <c r="F139" s="697"/>
    </row>
    <row r="140" spans="1:6">
      <c r="A140" s="61">
        <f>COUNT($A$1:B139)+1</f>
        <v>17</v>
      </c>
      <c r="B140" s="709" t="s">
        <v>383</v>
      </c>
      <c r="C140" s="224"/>
      <c r="D140" s="224"/>
      <c r="E140" s="630"/>
      <c r="F140" s="697"/>
    </row>
    <row r="141" spans="1:6">
      <c r="A141" s="224"/>
      <c r="B141" s="718" t="s">
        <v>384</v>
      </c>
      <c r="C141" s="224" t="s">
        <v>88</v>
      </c>
      <c r="D141" s="711">
        <v>353</v>
      </c>
      <c r="E141" s="629"/>
      <c r="F141" s="697">
        <f>D141*E141</f>
        <v>0</v>
      </c>
    </row>
    <row r="142" spans="1:6">
      <c r="A142" s="240"/>
      <c r="B142" s="241"/>
      <c r="C142" s="240"/>
      <c r="D142" s="240"/>
      <c r="E142" s="630"/>
      <c r="F142" s="700"/>
    </row>
    <row r="143" spans="1:6" ht="63.75">
      <c r="A143" s="61">
        <f>COUNT($A$1:B142)+1</f>
        <v>18</v>
      </c>
      <c r="B143" s="54" t="s">
        <v>385</v>
      </c>
      <c r="C143" s="61" t="s">
        <v>113</v>
      </c>
      <c r="D143" s="231">
        <v>1</v>
      </c>
      <c r="E143" s="629"/>
      <c r="F143" s="697">
        <f>D143*E143</f>
        <v>0</v>
      </c>
    </row>
    <row r="144" spans="1:6">
      <c r="A144" s="61"/>
      <c r="B144" s="54"/>
      <c r="C144" s="61"/>
      <c r="D144" s="231"/>
      <c r="E144" s="630"/>
      <c r="F144" s="697"/>
    </row>
    <row r="145" spans="1:6">
      <c r="A145" s="61">
        <f>COUNT($A$3:A144)+1</f>
        <v>19</v>
      </c>
      <c r="B145" s="2" t="s">
        <v>386</v>
      </c>
      <c r="C145" s="30" t="s">
        <v>88</v>
      </c>
      <c r="D145" s="719">
        <v>353</v>
      </c>
      <c r="E145" s="629"/>
      <c r="F145" s="697">
        <f>D145*E145</f>
        <v>0</v>
      </c>
    </row>
    <row r="146" spans="1:6">
      <c r="A146" s="61"/>
      <c r="B146" s="2"/>
      <c r="C146" s="30"/>
      <c r="D146" s="717"/>
      <c r="E146" s="630"/>
      <c r="F146" s="697"/>
    </row>
    <row r="147" spans="1:6" ht="38.25">
      <c r="A147" s="61">
        <f>COUNT($A$3:A146)+1</f>
        <v>20</v>
      </c>
      <c r="B147" s="2" t="s">
        <v>387</v>
      </c>
      <c r="C147" s="61" t="s">
        <v>113</v>
      </c>
      <c r="D147" s="231">
        <v>1</v>
      </c>
      <c r="E147" s="629"/>
      <c r="F147" s="697">
        <f>D147*E147</f>
        <v>0</v>
      </c>
    </row>
    <row r="148" spans="1:6">
      <c r="A148" s="61"/>
      <c r="B148" s="54"/>
      <c r="C148" s="61"/>
      <c r="D148" s="231"/>
      <c r="E148" s="697"/>
      <c r="F148" s="697"/>
    </row>
    <row r="149" spans="1:6" ht="15.75">
      <c r="A149" s="720"/>
      <c r="B149" s="721" t="str">
        <f>B3</f>
        <v>6. TK SISTEMI</v>
      </c>
      <c r="C149" s="41"/>
      <c r="D149" s="687"/>
      <c r="E149" s="722"/>
      <c r="F149" s="722">
        <f>SUM(F17:F147)</f>
        <v>0</v>
      </c>
    </row>
  </sheetData>
  <sheetProtection algorithmName="SHA-512" hashValue="gWwoNs2Cf0MrxLMBmeGOXU/R4OdGriWQw1DN9A6KR1ykkD3S5ItCVYJlEPckW9qF+p4wO/53MuMVdyB2/eEjrg==" saltValue="TkafFHTgZ17hGwnJThrhbA==" spinCount="100000" sheet="1" objects="1" scenarios="1" selectLockedCells="1"/>
  <printOptions horizontalCentered="1"/>
  <pageMargins left="0.78740157480314987" right="0.78740157480314987" top="0.78740157480314987" bottom="0.78740157480314987" header="0.39370078740157494" footer="0.39370078740157494"/>
  <pageSetup paperSize="9" scale="92" fitToHeight="0" orientation="portrait" horizontalDpi="300" verticalDpi="300" r:id="rId1"/>
  <headerFooter>
    <oddHeader>&amp;C202501-EL-PZI</oddHeader>
    <oddFooter>&amp;L&amp;"Arial CE,Običajno"&amp;8&amp;A&amp;C&amp;P/&amp;N&amp;R&amp;F
&amp;D</oddFooter>
  </headerFooter>
  <rowBreaks count="3" manualBreakCount="3">
    <brk id="38" max="5" man="1"/>
    <brk id="85" max="5" man="1"/>
    <brk id="14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5"/>
    <pageSetUpPr fitToPage="1"/>
  </sheetPr>
  <dimension ref="A1:H213"/>
  <sheetViews>
    <sheetView showZeros="0" view="pageBreakPreview" topLeftCell="A6" zoomScale="150" zoomScaleNormal="100" zoomScaleSheetLayoutView="150" workbookViewId="0">
      <selection activeCell="E12" sqref="E12"/>
    </sheetView>
  </sheetViews>
  <sheetFormatPr defaultColWidth="8.7109375" defaultRowHeight="12.75"/>
  <cols>
    <col min="1" max="1" width="8.5703125" style="244" customWidth="1" collapsed="1"/>
    <col min="2" max="2" width="42.5703125" style="245" customWidth="1" collapsed="1"/>
    <col min="3" max="3" width="5.5703125" style="246" customWidth="1" collapsed="1"/>
    <col min="4" max="4" width="8.5703125" style="247" customWidth="1" collapsed="1"/>
    <col min="5" max="5" width="11.140625" style="248" bestFit="1" customWidth="1" collapsed="1"/>
    <col min="6" max="6" width="22.42578125" style="249" customWidth="1" collapsed="1"/>
    <col min="7" max="7" width="12.140625" style="250" bestFit="1" customWidth="1" collapsed="1"/>
    <col min="8" max="8" width="8.7109375" style="243" collapsed="1"/>
    <col min="9" max="16384" width="8.7109375" style="243"/>
  </cols>
  <sheetData>
    <row r="1" spans="1:7" s="217" customFormat="1" ht="13.5" customHeight="1">
      <c r="A1" s="125" t="s">
        <v>48</v>
      </c>
      <c r="B1" s="218" t="s">
        <v>49</v>
      </c>
      <c r="C1" s="34" t="s">
        <v>50</v>
      </c>
      <c r="D1" s="34" t="s">
        <v>51</v>
      </c>
      <c r="E1" s="82" t="s">
        <v>52</v>
      </c>
      <c r="F1" s="83" t="s">
        <v>53</v>
      </c>
    </row>
    <row r="2" spans="1:7" s="251" customFormat="1">
      <c r="A2" s="252"/>
      <c r="B2" s="253"/>
      <c r="C2" s="254"/>
      <c r="D2" s="255"/>
      <c r="E2" s="256"/>
      <c r="F2" s="257"/>
      <c r="G2" s="258"/>
    </row>
    <row r="3" spans="1:7" s="259" customFormat="1" ht="18">
      <c r="A3" s="260"/>
      <c r="B3" s="261" t="s">
        <v>388</v>
      </c>
      <c r="C3" s="262"/>
      <c r="D3" s="263"/>
      <c r="E3" s="264"/>
      <c r="F3" s="265"/>
      <c r="G3" s="266"/>
    </row>
    <row r="4" spans="1:7" s="259" customFormat="1" ht="18">
      <c r="A4" s="260"/>
      <c r="B4" s="267" t="s">
        <v>190</v>
      </c>
      <c r="C4" s="262"/>
      <c r="D4" s="263"/>
      <c r="E4" s="264"/>
      <c r="F4" s="265"/>
      <c r="G4" s="266"/>
    </row>
    <row r="5" spans="1:7" s="259" customFormat="1" ht="63.75">
      <c r="A5" s="260"/>
      <c r="B5" s="92" t="s">
        <v>964</v>
      </c>
      <c r="C5" s="262"/>
      <c r="D5" s="263"/>
      <c r="E5" s="264"/>
      <c r="F5" s="265"/>
      <c r="G5" s="266"/>
    </row>
    <row r="6" spans="1:7" s="259" customFormat="1" ht="18">
      <c r="A6" s="260"/>
      <c r="B6" s="261"/>
      <c r="C6" s="262"/>
      <c r="D6" s="263"/>
      <c r="E6" s="264"/>
      <c r="F6" s="265"/>
      <c r="G6" s="266"/>
    </row>
    <row r="7" spans="1:7" s="259" customFormat="1" ht="18">
      <c r="A7" s="260" t="s">
        <v>389</v>
      </c>
      <c r="B7" s="261" t="s">
        <v>390</v>
      </c>
      <c r="C7" s="262"/>
      <c r="D7" s="263"/>
      <c r="E7" s="264"/>
      <c r="F7" s="265"/>
      <c r="G7" s="266"/>
    </row>
    <row r="8" spans="1:7" s="251" customFormat="1">
      <c r="A8" s="252"/>
      <c r="B8" s="268"/>
      <c r="C8" s="254"/>
      <c r="D8" s="255"/>
      <c r="E8" s="256"/>
      <c r="F8" s="257"/>
      <c r="G8" s="258"/>
    </row>
    <row r="9" spans="1:7" s="269" customFormat="1" ht="12.75" customHeight="1">
      <c r="A9" s="270" t="s">
        <v>391</v>
      </c>
      <c r="B9" s="779" t="s">
        <v>392</v>
      </c>
      <c r="C9" s="779"/>
      <c r="D9" s="779"/>
      <c r="E9" s="779"/>
      <c r="F9" s="257"/>
      <c r="G9" s="258"/>
    </row>
    <row r="10" spans="1:7">
      <c r="C10" s="780"/>
      <c r="D10" s="780"/>
      <c r="E10" s="780"/>
      <c r="G10" s="258"/>
    </row>
    <row r="11" spans="1:7" s="272" customFormat="1">
      <c r="A11" s="273" t="s">
        <v>393</v>
      </c>
      <c r="B11" s="274" t="s">
        <v>394</v>
      </c>
      <c r="C11" s="271"/>
      <c r="D11" s="275"/>
      <c r="E11" s="276"/>
      <c r="F11" s="277"/>
      <c r="G11" s="258"/>
    </row>
    <row r="12" spans="1:7" s="272" customFormat="1" ht="25.5">
      <c r="A12" s="278" t="s">
        <v>395</v>
      </c>
      <c r="B12" s="279" t="s">
        <v>396</v>
      </c>
      <c r="C12" s="271" t="s">
        <v>113</v>
      </c>
      <c r="D12" s="275">
        <v>1</v>
      </c>
      <c r="E12" s="634"/>
      <c r="F12" s="277">
        <f>E12*D12</f>
        <v>0</v>
      </c>
      <c r="G12" s="258"/>
    </row>
    <row r="13" spans="1:7" s="280" customFormat="1" ht="51">
      <c r="A13" s="278" t="s">
        <v>397</v>
      </c>
      <c r="B13" s="590" t="s">
        <v>932</v>
      </c>
      <c r="C13" s="211" t="s">
        <v>88</v>
      </c>
      <c r="D13" s="212">
        <v>1</v>
      </c>
      <c r="E13" s="281"/>
      <c r="F13" s="277"/>
      <c r="G13" s="282"/>
    </row>
    <row r="14" spans="1:7" s="280" customFormat="1" ht="51">
      <c r="A14" s="278" t="s">
        <v>397</v>
      </c>
      <c r="B14" s="590" t="s">
        <v>931</v>
      </c>
      <c r="C14" s="283" t="s">
        <v>88</v>
      </c>
      <c r="D14" s="212">
        <v>2</v>
      </c>
      <c r="E14" s="281"/>
      <c r="F14" s="277"/>
      <c r="G14" s="282"/>
    </row>
    <row r="15" spans="1:7" s="272" customFormat="1">
      <c r="A15" s="278" t="s">
        <v>398</v>
      </c>
      <c r="B15" s="279" t="s">
        <v>399</v>
      </c>
      <c r="C15" s="284" t="s">
        <v>88</v>
      </c>
      <c r="D15" s="275">
        <v>1</v>
      </c>
      <c r="E15" s="285"/>
      <c r="F15" s="277"/>
      <c r="G15" s="258"/>
    </row>
    <row r="16" spans="1:7" s="280" customFormat="1" ht="38.25">
      <c r="A16" s="278" t="s">
        <v>397</v>
      </c>
      <c r="B16" s="590" t="s">
        <v>933</v>
      </c>
      <c r="C16" s="211" t="s">
        <v>88</v>
      </c>
      <c r="D16" s="212">
        <v>1</v>
      </c>
      <c r="E16" s="281"/>
      <c r="F16" s="277"/>
      <c r="G16" s="282"/>
    </row>
    <row r="17" spans="1:7" s="272" customFormat="1">
      <c r="A17" s="278"/>
      <c r="B17" s="279"/>
      <c r="C17" s="284"/>
      <c r="D17" s="275"/>
      <c r="E17" s="276"/>
      <c r="F17" s="277"/>
      <c r="G17" s="258"/>
    </row>
    <row r="18" spans="1:7" s="286" customFormat="1">
      <c r="A18" s="273" t="s">
        <v>400</v>
      </c>
      <c r="B18" s="274" t="s">
        <v>401</v>
      </c>
      <c r="C18" s="287"/>
      <c r="D18" s="288"/>
      <c r="E18" s="289"/>
      <c r="F18" s="277"/>
      <c r="G18" s="291"/>
    </row>
    <row r="19" spans="1:7" s="272" customFormat="1">
      <c r="A19" s="292" t="s">
        <v>402</v>
      </c>
      <c r="B19" s="293" t="s">
        <v>403</v>
      </c>
      <c r="C19" s="292"/>
      <c r="D19" s="294"/>
      <c r="E19" s="295"/>
      <c r="F19" s="277"/>
      <c r="G19" s="258"/>
    </row>
    <row r="20" spans="1:7" s="272" customFormat="1" ht="38.25">
      <c r="A20" s="292" t="s">
        <v>397</v>
      </c>
      <c r="B20" s="591" t="s">
        <v>934</v>
      </c>
      <c r="C20" s="292" t="s">
        <v>88</v>
      </c>
      <c r="D20" s="294">
        <v>1</v>
      </c>
      <c r="E20" s="633"/>
      <c r="F20" s="277">
        <f t="shared" ref="F13:F59" si="0">E20*D20</f>
        <v>0</v>
      </c>
      <c r="G20" s="258"/>
    </row>
    <row r="21" spans="1:7" s="272" customFormat="1" ht="38.25">
      <c r="A21" s="292" t="s">
        <v>397</v>
      </c>
      <c r="B21" s="591" t="s">
        <v>935</v>
      </c>
      <c r="C21" s="292" t="s">
        <v>88</v>
      </c>
      <c r="D21" s="294">
        <v>1</v>
      </c>
      <c r="E21" s="633"/>
      <c r="F21" s="277">
        <f t="shared" si="0"/>
        <v>0</v>
      </c>
      <c r="G21" s="258"/>
    </row>
    <row r="22" spans="1:7" s="272" customFormat="1" ht="38.25">
      <c r="A22" s="292" t="s">
        <v>397</v>
      </c>
      <c r="B22" s="591" t="s">
        <v>936</v>
      </c>
      <c r="C22" s="292" t="s">
        <v>88</v>
      </c>
      <c r="D22" s="294">
        <v>1</v>
      </c>
      <c r="E22" s="633"/>
      <c r="F22" s="277">
        <f t="shared" si="0"/>
        <v>0</v>
      </c>
      <c r="G22" s="258"/>
    </row>
    <row r="23" spans="1:7" s="272" customFormat="1">
      <c r="A23" s="292" t="s">
        <v>404</v>
      </c>
      <c r="B23" s="296" t="s">
        <v>405</v>
      </c>
      <c r="C23" s="292"/>
      <c r="D23" s="297"/>
      <c r="E23" s="595"/>
      <c r="F23" s="277"/>
      <c r="G23" s="258"/>
    </row>
    <row r="24" spans="1:7" s="280" customFormat="1" ht="63.75">
      <c r="A24" s="278" t="s">
        <v>397</v>
      </c>
      <c r="B24" s="590" t="s">
        <v>937</v>
      </c>
      <c r="C24" s="283" t="s">
        <v>88</v>
      </c>
      <c r="D24" s="212">
        <v>2</v>
      </c>
      <c r="E24" s="631"/>
      <c r="F24" s="277">
        <f t="shared" si="0"/>
        <v>0</v>
      </c>
      <c r="G24" s="282"/>
    </row>
    <row r="25" spans="1:7" s="272" customFormat="1">
      <c r="A25" s="278"/>
      <c r="B25" s="279"/>
      <c r="C25" s="271"/>
      <c r="D25" s="275"/>
      <c r="E25" s="597"/>
      <c r="F25" s="277"/>
      <c r="G25" s="258"/>
    </row>
    <row r="26" spans="1:7" s="286" customFormat="1">
      <c r="A26" s="273" t="s">
        <v>406</v>
      </c>
      <c r="B26" s="274" t="s">
        <v>407</v>
      </c>
      <c r="C26" s="298"/>
      <c r="D26" s="288"/>
      <c r="E26" s="598"/>
      <c r="F26" s="277"/>
      <c r="G26" s="291"/>
    </row>
    <row r="27" spans="1:7" s="272" customFormat="1">
      <c r="A27" s="278"/>
      <c r="B27" s="279"/>
      <c r="C27" s="271"/>
      <c r="D27" s="275"/>
      <c r="E27" s="597"/>
      <c r="F27" s="277"/>
      <c r="G27" s="258"/>
    </row>
    <row r="28" spans="1:7" s="280" customFormat="1" ht="51">
      <c r="A28" s="278" t="s">
        <v>397</v>
      </c>
      <c r="B28" s="590" t="s">
        <v>954</v>
      </c>
      <c r="C28" s="283" t="s">
        <v>88</v>
      </c>
      <c r="D28" s="212">
        <v>4</v>
      </c>
      <c r="E28" s="596"/>
      <c r="F28" s="277"/>
      <c r="G28" s="282"/>
    </row>
    <row r="29" spans="1:7" s="272" customFormat="1">
      <c r="A29" s="278"/>
      <c r="B29" s="279"/>
      <c r="C29" s="271"/>
      <c r="D29" s="275"/>
      <c r="E29" s="597"/>
      <c r="F29" s="277"/>
      <c r="G29" s="258"/>
    </row>
    <row r="30" spans="1:7" s="286" customFormat="1">
      <c r="A30" s="273" t="s">
        <v>408</v>
      </c>
      <c r="B30" s="274" t="s">
        <v>409</v>
      </c>
      <c r="C30" s="298"/>
      <c r="D30" s="288"/>
      <c r="E30" s="598"/>
      <c r="F30" s="277"/>
      <c r="G30" s="291"/>
    </row>
    <row r="31" spans="1:7" s="272" customFormat="1">
      <c r="A31" s="278" t="s">
        <v>397</v>
      </c>
      <c r="B31" s="279" t="s">
        <v>410</v>
      </c>
      <c r="C31" s="271" t="s">
        <v>88</v>
      </c>
      <c r="D31" s="275">
        <v>1</v>
      </c>
      <c r="E31" s="597">
        <v>0</v>
      </c>
      <c r="F31" s="277"/>
      <c r="G31" s="258"/>
    </row>
    <row r="32" spans="1:7" s="272" customFormat="1" ht="51">
      <c r="A32" s="278"/>
      <c r="B32" s="279" t="s">
        <v>948</v>
      </c>
      <c r="C32" s="271"/>
      <c r="D32" s="275"/>
      <c r="E32" s="597"/>
      <c r="F32" s="277"/>
      <c r="G32" s="258"/>
    </row>
    <row r="33" spans="1:7" s="272" customFormat="1">
      <c r="A33" s="278" t="s">
        <v>397</v>
      </c>
      <c r="B33" s="279" t="s">
        <v>411</v>
      </c>
      <c r="C33" s="271" t="s">
        <v>88</v>
      </c>
      <c r="D33" s="275">
        <v>1</v>
      </c>
      <c r="E33" s="632"/>
      <c r="F33" s="277">
        <f t="shared" si="0"/>
        <v>0</v>
      </c>
      <c r="G33" s="258"/>
    </row>
    <row r="34" spans="1:7" s="272" customFormat="1" ht="25.5">
      <c r="A34" s="278" t="s">
        <v>397</v>
      </c>
      <c r="B34" s="279" t="s">
        <v>962</v>
      </c>
      <c r="C34" s="271" t="s">
        <v>88</v>
      </c>
      <c r="D34" s="275">
        <v>1</v>
      </c>
      <c r="E34" s="597"/>
      <c r="F34" s="277"/>
      <c r="G34" s="258"/>
    </row>
    <row r="35" spans="1:7" s="272" customFormat="1" ht="51">
      <c r="A35" s="278" t="s">
        <v>397</v>
      </c>
      <c r="B35" s="590" t="s">
        <v>949</v>
      </c>
      <c r="C35" s="271" t="s">
        <v>88</v>
      </c>
      <c r="D35" s="275">
        <v>1</v>
      </c>
      <c r="E35" s="597"/>
      <c r="F35" s="277"/>
      <c r="G35" s="258"/>
    </row>
    <row r="36" spans="1:7" s="272" customFormat="1">
      <c r="A36" s="278"/>
      <c r="B36" s="279"/>
      <c r="C36" s="271"/>
      <c r="D36" s="275"/>
      <c r="E36" s="597"/>
      <c r="F36" s="277"/>
      <c r="G36" s="258"/>
    </row>
    <row r="37" spans="1:7" s="286" customFormat="1" ht="25.5">
      <c r="A37" s="273" t="s">
        <v>412</v>
      </c>
      <c r="B37" s="299" t="s">
        <v>413</v>
      </c>
      <c r="C37" s="300"/>
      <c r="D37" s="300"/>
      <c r="E37" s="594"/>
      <c r="F37" s="277"/>
      <c r="G37" s="291"/>
    </row>
    <row r="38" spans="1:7" s="280" customFormat="1" ht="18" customHeight="1">
      <c r="A38" s="278" t="s">
        <v>397</v>
      </c>
      <c r="B38" s="279" t="s">
        <v>414</v>
      </c>
      <c r="C38" s="283" t="s">
        <v>58</v>
      </c>
      <c r="D38" s="212">
        <v>120</v>
      </c>
      <c r="E38" s="631"/>
      <c r="F38" s="277">
        <f t="shared" si="0"/>
        <v>0</v>
      </c>
      <c r="G38" s="282"/>
    </row>
    <row r="39" spans="1:7" s="280" customFormat="1" ht="18.75" customHeight="1">
      <c r="A39" s="278" t="s">
        <v>397</v>
      </c>
      <c r="B39" s="279" t="s">
        <v>415</v>
      </c>
      <c r="C39" s="283" t="s">
        <v>58</v>
      </c>
      <c r="D39" s="212">
        <v>20</v>
      </c>
      <c r="E39" s="631"/>
      <c r="F39" s="277">
        <f t="shared" si="0"/>
        <v>0</v>
      </c>
    </row>
    <row r="40" spans="1:7" s="280" customFormat="1" ht="18.75" customHeight="1">
      <c r="A40" s="278" t="s">
        <v>397</v>
      </c>
      <c r="B40" s="279" t="s">
        <v>416</v>
      </c>
      <c r="C40" s="283" t="s">
        <v>58</v>
      </c>
      <c r="D40" s="212">
        <v>25</v>
      </c>
      <c r="E40" s="631"/>
      <c r="F40" s="277">
        <f t="shared" si="0"/>
        <v>0</v>
      </c>
      <c r="G40" s="282"/>
    </row>
    <row r="41" spans="1:7" s="280" customFormat="1" ht="15.75" customHeight="1">
      <c r="A41" s="273" t="s">
        <v>397</v>
      </c>
      <c r="B41" s="279" t="s">
        <v>417</v>
      </c>
      <c r="C41" s="283" t="s">
        <v>58</v>
      </c>
      <c r="D41" s="212">
        <v>45</v>
      </c>
      <c r="E41" s="631"/>
      <c r="F41" s="277">
        <f t="shared" si="0"/>
        <v>0</v>
      </c>
      <c r="G41" s="282"/>
    </row>
    <row r="42" spans="1:7" s="272" customFormat="1" ht="16.5" customHeight="1">
      <c r="A42" s="273" t="s">
        <v>397</v>
      </c>
      <c r="B42" s="279" t="s">
        <v>418</v>
      </c>
      <c r="C42" s="271" t="s">
        <v>88</v>
      </c>
      <c r="D42" s="275">
        <v>2</v>
      </c>
      <c r="E42" s="632"/>
      <c r="F42" s="277">
        <f t="shared" si="0"/>
        <v>0</v>
      </c>
      <c r="G42" s="258"/>
    </row>
    <row r="43" spans="1:7" s="280" customFormat="1" ht="15.75" customHeight="1">
      <c r="A43" s="273" t="s">
        <v>397</v>
      </c>
      <c r="B43" s="279" t="s">
        <v>419</v>
      </c>
      <c r="C43" s="283" t="s">
        <v>58</v>
      </c>
      <c r="D43" s="212">
        <v>60</v>
      </c>
      <c r="E43" s="631"/>
      <c r="F43" s="277">
        <f t="shared" si="0"/>
        <v>0</v>
      </c>
      <c r="G43" s="282"/>
    </row>
    <row r="44" spans="1:7" s="272" customFormat="1">
      <c r="A44" s="273" t="s">
        <v>397</v>
      </c>
      <c r="B44" s="279" t="s">
        <v>420</v>
      </c>
      <c r="C44" s="271" t="s">
        <v>113</v>
      </c>
      <c r="D44" s="275">
        <v>1</v>
      </c>
      <c r="E44" s="632"/>
      <c r="F44" s="277">
        <f t="shared" si="0"/>
        <v>0</v>
      </c>
      <c r="G44" s="258"/>
    </row>
    <row r="45" spans="1:7" s="280" customFormat="1" ht="15.75" customHeight="1">
      <c r="A45" s="273" t="s">
        <v>397</v>
      </c>
      <c r="B45" s="279" t="s">
        <v>421</v>
      </c>
      <c r="C45" s="283" t="s">
        <v>58</v>
      </c>
      <c r="D45" s="212">
        <v>20</v>
      </c>
      <c r="E45" s="631"/>
      <c r="F45" s="277">
        <f t="shared" si="0"/>
        <v>0</v>
      </c>
      <c r="G45" s="282"/>
    </row>
    <row r="46" spans="1:7" s="272" customFormat="1" ht="25.5">
      <c r="A46" s="278" t="s">
        <v>397</v>
      </c>
      <c r="B46" s="279" t="s">
        <v>422</v>
      </c>
      <c r="C46" s="271" t="s">
        <v>113</v>
      </c>
      <c r="D46" s="275">
        <v>1</v>
      </c>
      <c r="E46" s="631"/>
      <c r="F46" s="277">
        <f t="shared" si="0"/>
        <v>0</v>
      </c>
      <c r="G46" s="258"/>
    </row>
    <row r="47" spans="1:7" s="272" customFormat="1">
      <c r="A47" s="278" t="s">
        <v>397</v>
      </c>
      <c r="B47" s="279" t="s">
        <v>423</v>
      </c>
      <c r="C47" s="271" t="s">
        <v>88</v>
      </c>
      <c r="D47" s="275">
        <v>1</v>
      </c>
      <c r="E47" s="632"/>
      <c r="F47" s="277">
        <f t="shared" si="0"/>
        <v>0</v>
      </c>
      <c r="G47" s="258"/>
    </row>
    <row r="48" spans="1:7" s="272" customFormat="1">
      <c r="A48" s="278" t="s">
        <v>397</v>
      </c>
      <c r="B48" s="279" t="s">
        <v>424</v>
      </c>
      <c r="C48" s="271" t="s">
        <v>88</v>
      </c>
      <c r="D48" s="275">
        <v>1</v>
      </c>
      <c r="E48" s="632"/>
      <c r="F48" s="277">
        <f t="shared" si="0"/>
        <v>0</v>
      </c>
      <c r="G48" s="258"/>
    </row>
    <row r="49" spans="1:7" s="272" customFormat="1">
      <c r="A49" s="278" t="s">
        <v>397</v>
      </c>
      <c r="B49" s="279" t="s">
        <v>425</v>
      </c>
      <c r="C49" s="271" t="s">
        <v>88</v>
      </c>
      <c r="D49" s="275">
        <v>4</v>
      </c>
      <c r="E49" s="632"/>
      <c r="F49" s="277">
        <f t="shared" si="0"/>
        <v>0</v>
      </c>
      <c r="G49" s="258"/>
    </row>
    <row r="50" spans="1:7" s="272" customFormat="1">
      <c r="A50" s="278" t="s">
        <v>397</v>
      </c>
      <c r="B50" s="279" t="s">
        <v>426</v>
      </c>
      <c r="C50" s="271" t="s">
        <v>113</v>
      </c>
      <c r="D50" s="275">
        <v>1</v>
      </c>
      <c r="E50" s="632"/>
      <c r="F50" s="277">
        <f t="shared" si="0"/>
        <v>0</v>
      </c>
      <c r="G50" s="258"/>
    </row>
    <row r="51" spans="1:7" s="272" customFormat="1">
      <c r="A51" s="278" t="s">
        <v>397</v>
      </c>
      <c r="B51" s="279" t="s">
        <v>427</v>
      </c>
      <c r="C51" s="271" t="s">
        <v>113</v>
      </c>
      <c r="D51" s="275">
        <v>1</v>
      </c>
      <c r="E51" s="632"/>
      <c r="F51" s="277">
        <f t="shared" si="0"/>
        <v>0</v>
      </c>
      <c r="G51" s="258"/>
    </row>
    <row r="52" spans="1:7" s="272" customFormat="1">
      <c r="A52" s="278" t="s">
        <v>397</v>
      </c>
      <c r="B52" s="279" t="s">
        <v>428</v>
      </c>
      <c r="C52" s="271" t="s">
        <v>113</v>
      </c>
      <c r="D52" s="275">
        <v>1</v>
      </c>
      <c r="E52" s="632"/>
      <c r="F52" s="277">
        <f t="shared" si="0"/>
        <v>0</v>
      </c>
      <c r="G52" s="258"/>
    </row>
    <row r="53" spans="1:7" s="272" customFormat="1" ht="17.25" customHeight="1">
      <c r="A53" s="278" t="s">
        <v>397</v>
      </c>
      <c r="B53" s="279" t="s">
        <v>429</v>
      </c>
      <c r="C53" s="283" t="s">
        <v>113</v>
      </c>
      <c r="D53" s="212">
        <v>1</v>
      </c>
      <c r="E53" s="631"/>
      <c r="F53" s="277">
        <f t="shared" si="0"/>
        <v>0</v>
      </c>
      <c r="G53" s="258"/>
    </row>
    <row r="54" spans="1:7" s="272" customFormat="1" ht="17.25" customHeight="1">
      <c r="A54" s="278"/>
      <c r="B54" s="279"/>
      <c r="C54" s="283"/>
      <c r="D54" s="212"/>
      <c r="E54" s="596"/>
      <c r="F54" s="277"/>
      <c r="G54" s="258"/>
    </row>
    <row r="55" spans="1:7" s="272" customFormat="1" ht="17.25" customHeight="1">
      <c r="A55" s="278" t="s">
        <v>430</v>
      </c>
      <c r="B55" s="279" t="s">
        <v>431</v>
      </c>
      <c r="C55" s="283"/>
      <c r="D55" s="212"/>
      <c r="E55" s="596"/>
      <c r="F55" s="277"/>
      <c r="G55" s="258"/>
    </row>
    <row r="56" spans="1:7" s="272" customFormat="1" ht="63.75">
      <c r="A56" s="278" t="s">
        <v>397</v>
      </c>
      <c r="B56" s="590" t="s">
        <v>950</v>
      </c>
      <c r="C56" s="283" t="s">
        <v>88</v>
      </c>
      <c r="D56" s="212">
        <v>1</v>
      </c>
      <c r="E56" s="596"/>
      <c r="F56" s="277"/>
      <c r="G56" s="258"/>
    </row>
    <row r="57" spans="1:7" s="272" customFormat="1" ht="17.25" customHeight="1">
      <c r="A57" s="278" t="s">
        <v>397</v>
      </c>
      <c r="B57" s="279" t="s">
        <v>432</v>
      </c>
      <c r="C57" s="283" t="s">
        <v>88</v>
      </c>
      <c r="D57" s="212">
        <v>1</v>
      </c>
      <c r="E57" s="631"/>
      <c r="F57" s="277">
        <f t="shared" si="0"/>
        <v>0</v>
      </c>
      <c r="G57" s="258"/>
    </row>
    <row r="58" spans="1:7" s="272" customFormat="1" ht="17.25" customHeight="1">
      <c r="A58" s="278" t="s">
        <v>397</v>
      </c>
      <c r="B58" s="279" t="s">
        <v>433</v>
      </c>
      <c r="C58" s="283" t="s">
        <v>88</v>
      </c>
      <c r="D58" s="212">
        <v>1</v>
      </c>
      <c r="E58" s="631"/>
      <c r="F58" s="277">
        <f t="shared" si="0"/>
        <v>0</v>
      </c>
      <c r="G58" s="258"/>
    </row>
    <row r="59" spans="1:7" s="299" customFormat="1" ht="15.75" customHeight="1">
      <c r="A59" s="278" t="s">
        <v>397</v>
      </c>
      <c r="B59" s="279" t="s">
        <v>434</v>
      </c>
      <c r="C59" s="283" t="s">
        <v>113</v>
      </c>
      <c r="D59" s="212">
        <v>1</v>
      </c>
      <c r="E59" s="631"/>
      <c r="F59" s="277">
        <f t="shared" si="0"/>
        <v>0</v>
      </c>
      <c r="G59" s="302"/>
    </row>
    <row r="60" spans="1:7" s="299" customFormat="1" ht="15.75" customHeight="1">
      <c r="A60" s="781" t="s">
        <v>435</v>
      </c>
      <c r="B60" s="781"/>
      <c r="C60" s="781"/>
      <c r="D60" s="781"/>
      <c r="E60" s="781"/>
      <c r="F60" s="303">
        <f>SUM(F12:F59)</f>
        <v>0</v>
      </c>
      <c r="G60" s="302"/>
    </row>
    <row r="61" spans="1:7" s="272" customFormat="1">
      <c r="A61" s="781" t="s">
        <v>436</v>
      </c>
      <c r="B61" s="781"/>
      <c r="C61" s="781"/>
      <c r="D61" s="781"/>
      <c r="E61" s="781"/>
      <c r="F61" s="290">
        <f>PRODUCT(F60*3)</f>
        <v>0</v>
      </c>
      <c r="G61" s="258"/>
    </row>
    <row r="63" spans="1:7" s="259" customFormat="1" ht="18">
      <c r="A63" s="260" t="s">
        <v>437</v>
      </c>
      <c r="B63" s="261" t="s">
        <v>438</v>
      </c>
      <c r="C63" s="262"/>
      <c r="D63" s="263"/>
      <c r="E63" s="264"/>
      <c r="F63" s="265"/>
      <c r="G63" s="266"/>
    </row>
    <row r="64" spans="1:7" s="272" customFormat="1">
      <c r="A64" s="278"/>
      <c r="B64" s="279"/>
      <c r="C64" s="271"/>
      <c r="D64" s="275"/>
      <c r="E64" s="276"/>
      <c r="F64" s="277"/>
      <c r="G64" s="258"/>
    </row>
    <row r="65" spans="1:7" s="269" customFormat="1" ht="12.75" customHeight="1">
      <c r="A65" s="270" t="s">
        <v>439</v>
      </c>
      <c r="B65" s="779" t="s">
        <v>440</v>
      </c>
      <c r="C65" s="779"/>
      <c r="D65" s="779"/>
      <c r="E65" s="779"/>
      <c r="F65" s="779"/>
      <c r="G65" s="258"/>
    </row>
    <row r="66" spans="1:7" s="272" customFormat="1">
      <c r="A66" s="273" t="s">
        <v>441</v>
      </c>
      <c r="B66" s="274" t="s">
        <v>394</v>
      </c>
      <c r="C66" s="271"/>
      <c r="D66" s="275"/>
      <c r="E66" s="276"/>
      <c r="F66" s="277"/>
      <c r="G66" s="258"/>
    </row>
    <row r="67" spans="1:7" s="272" customFormat="1" ht="25.5">
      <c r="A67" s="278" t="s">
        <v>395</v>
      </c>
      <c r="B67" s="279" t="s">
        <v>396</v>
      </c>
      <c r="C67" s="271" t="s">
        <v>113</v>
      </c>
      <c r="D67" s="275">
        <v>1</v>
      </c>
      <c r="E67" s="634"/>
      <c r="F67" s="277">
        <f>E67*D67</f>
        <v>0</v>
      </c>
      <c r="G67" s="258"/>
    </row>
    <row r="68" spans="1:7" s="280" customFormat="1" ht="15.75" customHeight="1">
      <c r="A68" s="278" t="s">
        <v>397</v>
      </c>
      <c r="B68" s="279" t="s">
        <v>442</v>
      </c>
      <c r="C68" s="283" t="s">
        <v>88</v>
      </c>
      <c r="D68" s="212">
        <v>1</v>
      </c>
      <c r="E68" s="281"/>
      <c r="F68" s="277"/>
      <c r="G68" s="282"/>
    </row>
    <row r="69" spans="1:7" s="280" customFormat="1" ht="51">
      <c r="A69" s="278" t="s">
        <v>397</v>
      </c>
      <c r="B69" s="590" t="s">
        <v>938</v>
      </c>
      <c r="C69" s="211" t="s">
        <v>88</v>
      </c>
      <c r="D69" s="212">
        <v>1</v>
      </c>
      <c r="E69" s="281"/>
      <c r="F69" s="277"/>
      <c r="G69" s="282"/>
    </row>
    <row r="70" spans="1:7" s="280" customFormat="1" ht="38.25">
      <c r="A70" s="278" t="s">
        <v>397</v>
      </c>
      <c r="B70" s="590" t="s">
        <v>939</v>
      </c>
      <c r="C70" s="283" t="s">
        <v>88</v>
      </c>
      <c r="D70" s="212">
        <v>1</v>
      </c>
      <c r="E70" s="281"/>
      <c r="F70" s="277"/>
      <c r="G70" s="282"/>
    </row>
    <row r="71" spans="1:7" s="272" customFormat="1">
      <c r="A71" s="278" t="s">
        <v>398</v>
      </c>
      <c r="B71" s="279" t="s">
        <v>399</v>
      </c>
      <c r="C71" s="284" t="s">
        <v>88</v>
      </c>
      <c r="D71" s="275">
        <v>1</v>
      </c>
      <c r="E71" s="285"/>
      <c r="F71" s="277"/>
      <c r="G71" s="258"/>
    </row>
    <row r="72" spans="1:7" s="280" customFormat="1" ht="38.25">
      <c r="A72" s="278" t="s">
        <v>397</v>
      </c>
      <c r="B72" s="590" t="s">
        <v>940</v>
      </c>
      <c r="C72" s="211" t="s">
        <v>88</v>
      </c>
      <c r="D72" s="212">
        <v>1</v>
      </c>
      <c r="E72" s="281"/>
      <c r="F72" s="277"/>
      <c r="G72" s="282"/>
    </row>
    <row r="73" spans="1:7" s="272" customFormat="1">
      <c r="A73" s="278"/>
      <c r="B73" s="279"/>
      <c r="C73" s="284"/>
      <c r="D73" s="275"/>
      <c r="E73" s="276"/>
      <c r="F73" s="277"/>
      <c r="G73" s="258"/>
    </row>
    <row r="74" spans="1:7" s="286" customFormat="1">
      <c r="A74" s="273" t="s">
        <v>400</v>
      </c>
      <c r="B74" s="274" t="s">
        <v>401</v>
      </c>
      <c r="C74" s="287"/>
      <c r="D74" s="288"/>
      <c r="E74" s="289"/>
      <c r="F74" s="277"/>
      <c r="G74" s="291"/>
    </row>
    <row r="75" spans="1:7" s="272" customFormat="1">
      <c r="A75" s="292" t="s">
        <v>402</v>
      </c>
      <c r="B75" s="293" t="s">
        <v>403</v>
      </c>
      <c r="C75" s="292"/>
      <c r="D75" s="294"/>
      <c r="E75" s="595"/>
      <c r="F75" s="277"/>
      <c r="G75" s="258"/>
    </row>
    <row r="76" spans="1:7" s="272" customFormat="1" ht="38.25">
      <c r="A76" s="292" t="s">
        <v>397</v>
      </c>
      <c r="B76" s="591" t="s">
        <v>941</v>
      </c>
      <c r="C76" s="292" t="s">
        <v>88</v>
      </c>
      <c r="D76" s="294">
        <v>1</v>
      </c>
      <c r="E76" s="633"/>
      <c r="F76" s="277">
        <f t="shared" ref="F68:F110" si="1">E76*D76</f>
        <v>0</v>
      </c>
      <c r="G76" s="258"/>
    </row>
    <row r="77" spans="1:7" s="272" customFormat="1" ht="38.25">
      <c r="A77" s="292" t="s">
        <v>397</v>
      </c>
      <c r="B77" s="591" t="s">
        <v>936</v>
      </c>
      <c r="C77" s="292" t="s">
        <v>88</v>
      </c>
      <c r="D77" s="294">
        <v>1</v>
      </c>
      <c r="E77" s="633"/>
      <c r="F77" s="277">
        <f t="shared" si="1"/>
        <v>0</v>
      </c>
      <c r="G77" s="258"/>
    </row>
    <row r="78" spans="1:7" s="272" customFormat="1">
      <c r="A78" s="278"/>
      <c r="B78" s="279"/>
      <c r="C78" s="271"/>
      <c r="D78" s="275"/>
      <c r="E78" s="597"/>
      <c r="F78" s="277"/>
      <c r="G78" s="258"/>
    </row>
    <row r="79" spans="1:7" s="286" customFormat="1">
      <c r="A79" s="273" t="s">
        <v>406</v>
      </c>
      <c r="B79" s="274" t="s">
        <v>407</v>
      </c>
      <c r="C79" s="298"/>
      <c r="D79" s="288"/>
      <c r="E79" s="598"/>
      <c r="F79" s="277"/>
      <c r="G79" s="291"/>
    </row>
    <row r="80" spans="1:7" s="280" customFormat="1" ht="51">
      <c r="A80" s="278" t="s">
        <v>397</v>
      </c>
      <c r="B80" s="590" t="s">
        <v>953</v>
      </c>
      <c r="C80" s="283" t="s">
        <v>88</v>
      </c>
      <c r="D80" s="212">
        <v>4</v>
      </c>
      <c r="E80" s="596"/>
      <c r="F80" s="277"/>
      <c r="G80" s="282"/>
    </row>
    <row r="81" spans="1:7" s="272" customFormat="1">
      <c r="A81" s="278"/>
      <c r="B81" s="279"/>
      <c r="C81" s="271"/>
      <c r="D81" s="275"/>
      <c r="E81" s="597"/>
      <c r="F81" s="277"/>
      <c r="G81" s="258"/>
    </row>
    <row r="82" spans="1:7" s="286" customFormat="1">
      <c r="A82" s="273" t="s">
        <v>443</v>
      </c>
      <c r="B82" s="274" t="s">
        <v>409</v>
      </c>
      <c r="C82" s="298"/>
      <c r="D82" s="288"/>
      <c r="E82" s="598"/>
      <c r="F82" s="277"/>
      <c r="G82" s="291"/>
    </row>
    <row r="83" spans="1:7" s="272" customFormat="1">
      <c r="A83" s="278" t="s">
        <v>397</v>
      </c>
      <c r="B83" s="279" t="s">
        <v>444</v>
      </c>
      <c r="C83" s="271" t="s">
        <v>88</v>
      </c>
      <c r="D83" s="275">
        <v>1</v>
      </c>
      <c r="E83" s="635"/>
      <c r="F83" s="277"/>
      <c r="G83" s="258"/>
    </row>
    <row r="84" spans="1:7" s="272" customFormat="1" ht="38.25">
      <c r="A84" s="278"/>
      <c r="B84" s="590" t="s">
        <v>951</v>
      </c>
      <c r="C84" s="271"/>
      <c r="D84" s="275"/>
      <c r="E84" s="597"/>
      <c r="F84" s="277"/>
      <c r="G84" s="258"/>
    </row>
    <row r="85" spans="1:7" s="272" customFormat="1">
      <c r="A85" s="278" t="s">
        <v>397</v>
      </c>
      <c r="B85" s="279" t="s">
        <v>445</v>
      </c>
      <c r="C85" s="271" t="s">
        <v>88</v>
      </c>
      <c r="D85" s="275">
        <v>1</v>
      </c>
      <c r="E85" s="632"/>
      <c r="F85" s="277">
        <f t="shared" si="1"/>
        <v>0</v>
      </c>
      <c r="G85" s="258"/>
    </row>
    <row r="86" spans="1:7" s="272" customFormat="1" ht="25.5">
      <c r="A86" s="278" t="s">
        <v>397</v>
      </c>
      <c r="B86" s="590" t="s">
        <v>952</v>
      </c>
      <c r="C86" s="271" t="s">
        <v>88</v>
      </c>
      <c r="D86" s="275">
        <v>1</v>
      </c>
      <c r="E86" s="635"/>
      <c r="F86" s="277"/>
      <c r="G86" s="258"/>
    </row>
    <row r="87" spans="1:7" s="272" customFormat="1">
      <c r="A87" s="278"/>
      <c r="B87" s="279"/>
      <c r="C87" s="271"/>
      <c r="D87" s="275"/>
      <c r="E87" s="597"/>
      <c r="F87" s="277"/>
      <c r="G87" s="258"/>
    </row>
    <row r="88" spans="1:7" s="286" customFormat="1" ht="25.5">
      <c r="A88" s="273" t="s">
        <v>446</v>
      </c>
      <c r="B88" s="299" t="s">
        <v>413</v>
      </c>
      <c r="C88" s="300"/>
      <c r="D88" s="300"/>
      <c r="E88" s="594"/>
      <c r="F88" s="277"/>
      <c r="G88" s="291"/>
    </row>
    <row r="89" spans="1:7" s="280" customFormat="1" ht="18" customHeight="1">
      <c r="A89" s="278" t="s">
        <v>397</v>
      </c>
      <c r="B89" s="279" t="s">
        <v>447</v>
      </c>
      <c r="C89" s="283" t="s">
        <v>58</v>
      </c>
      <c r="D89" s="212">
        <v>25</v>
      </c>
      <c r="E89" s="631"/>
      <c r="F89" s="277">
        <f t="shared" si="1"/>
        <v>0</v>
      </c>
      <c r="G89" s="282"/>
    </row>
    <row r="90" spans="1:7" s="280" customFormat="1" ht="18.75" customHeight="1">
      <c r="A90" s="278" t="s">
        <v>397</v>
      </c>
      <c r="B90" s="279" t="s">
        <v>415</v>
      </c>
      <c r="C90" s="283" t="s">
        <v>58</v>
      </c>
      <c r="D90" s="212">
        <v>10</v>
      </c>
      <c r="E90" s="631"/>
      <c r="F90" s="277">
        <f t="shared" si="1"/>
        <v>0</v>
      </c>
    </row>
    <row r="91" spans="1:7" s="280" customFormat="1" ht="18.75" customHeight="1">
      <c r="A91" s="278" t="s">
        <v>397</v>
      </c>
      <c r="B91" s="279" t="s">
        <v>416</v>
      </c>
      <c r="C91" s="283" t="s">
        <v>58</v>
      </c>
      <c r="D91" s="212">
        <v>12</v>
      </c>
      <c r="E91" s="631"/>
      <c r="F91" s="277">
        <f t="shared" si="1"/>
        <v>0</v>
      </c>
      <c r="G91" s="282"/>
    </row>
    <row r="92" spans="1:7" s="280" customFormat="1" ht="15.75" customHeight="1">
      <c r="A92" s="273" t="s">
        <v>397</v>
      </c>
      <c r="B92" s="279" t="s">
        <v>417</v>
      </c>
      <c r="C92" s="283" t="s">
        <v>58</v>
      </c>
      <c r="D92" s="212">
        <v>24</v>
      </c>
      <c r="E92" s="631"/>
      <c r="F92" s="277">
        <f t="shared" si="1"/>
        <v>0</v>
      </c>
      <c r="G92" s="282"/>
    </row>
    <row r="93" spans="1:7" s="272" customFormat="1" ht="16.5" customHeight="1">
      <c r="A93" s="273" t="s">
        <v>397</v>
      </c>
      <c r="B93" s="279" t="s">
        <v>448</v>
      </c>
      <c r="C93" s="271" t="s">
        <v>88</v>
      </c>
      <c r="D93" s="275">
        <v>2</v>
      </c>
      <c r="E93" s="632"/>
      <c r="F93" s="277">
        <f t="shared" si="1"/>
        <v>0</v>
      </c>
      <c r="G93" s="258"/>
    </row>
    <row r="94" spans="1:7" s="280" customFormat="1" ht="15.75" customHeight="1">
      <c r="A94" s="273" t="s">
        <v>397</v>
      </c>
      <c r="B94" s="279" t="s">
        <v>419</v>
      </c>
      <c r="C94" s="283" t="s">
        <v>58</v>
      </c>
      <c r="D94" s="212">
        <v>20</v>
      </c>
      <c r="E94" s="631"/>
      <c r="F94" s="277">
        <f t="shared" si="1"/>
        <v>0</v>
      </c>
      <c r="G94" s="282"/>
    </row>
    <row r="95" spans="1:7" s="272" customFormat="1">
      <c r="A95" s="273" t="s">
        <v>397</v>
      </c>
      <c r="B95" s="279" t="s">
        <v>420</v>
      </c>
      <c r="C95" s="271" t="s">
        <v>113</v>
      </c>
      <c r="D95" s="275">
        <v>1</v>
      </c>
      <c r="E95" s="632"/>
      <c r="F95" s="277">
        <f t="shared" si="1"/>
        <v>0</v>
      </c>
      <c r="G95" s="258"/>
    </row>
    <row r="96" spans="1:7" s="280" customFormat="1" ht="15.75" customHeight="1">
      <c r="A96" s="273" t="s">
        <v>397</v>
      </c>
      <c r="B96" s="279" t="s">
        <v>421</v>
      </c>
      <c r="C96" s="283" t="s">
        <v>58</v>
      </c>
      <c r="D96" s="212">
        <v>10</v>
      </c>
      <c r="E96" s="631"/>
      <c r="F96" s="277">
        <f t="shared" si="1"/>
        <v>0</v>
      </c>
      <c r="G96" s="282"/>
    </row>
    <row r="97" spans="1:7" s="272" customFormat="1" ht="25.5">
      <c r="A97" s="278" t="s">
        <v>397</v>
      </c>
      <c r="B97" s="279" t="s">
        <v>422</v>
      </c>
      <c r="C97" s="283" t="s">
        <v>113</v>
      </c>
      <c r="D97" s="212">
        <v>1</v>
      </c>
      <c r="E97" s="631"/>
      <c r="F97" s="277">
        <f t="shared" si="1"/>
        <v>0</v>
      </c>
      <c r="G97" s="258"/>
    </row>
    <row r="98" spans="1:7" s="272" customFormat="1">
      <c r="A98" s="278" t="s">
        <v>397</v>
      </c>
      <c r="B98" s="279" t="s">
        <v>423</v>
      </c>
      <c r="C98" s="271" t="s">
        <v>88</v>
      </c>
      <c r="D98" s="275">
        <v>1</v>
      </c>
      <c r="E98" s="632"/>
      <c r="F98" s="277">
        <f t="shared" si="1"/>
        <v>0</v>
      </c>
      <c r="G98" s="258"/>
    </row>
    <row r="99" spans="1:7" s="272" customFormat="1">
      <c r="A99" s="278" t="s">
        <v>397</v>
      </c>
      <c r="B99" s="279" t="s">
        <v>449</v>
      </c>
      <c r="C99" s="271" t="s">
        <v>88</v>
      </c>
      <c r="D99" s="275">
        <v>1</v>
      </c>
      <c r="E99" s="632"/>
      <c r="F99" s="277">
        <f t="shared" si="1"/>
        <v>0</v>
      </c>
      <c r="G99" s="258"/>
    </row>
    <row r="100" spans="1:7" s="272" customFormat="1">
      <c r="A100" s="278" t="s">
        <v>397</v>
      </c>
      <c r="B100" s="279" t="s">
        <v>425</v>
      </c>
      <c r="C100" s="271" t="s">
        <v>88</v>
      </c>
      <c r="D100" s="275">
        <v>2</v>
      </c>
      <c r="E100" s="632"/>
      <c r="F100" s="277">
        <f t="shared" si="1"/>
        <v>0</v>
      </c>
      <c r="G100" s="258"/>
    </row>
    <row r="101" spans="1:7" s="272" customFormat="1">
      <c r="A101" s="278" t="s">
        <v>397</v>
      </c>
      <c r="B101" s="279" t="s">
        <v>426</v>
      </c>
      <c r="C101" s="271" t="s">
        <v>113</v>
      </c>
      <c r="D101" s="275">
        <v>1</v>
      </c>
      <c r="E101" s="632"/>
      <c r="F101" s="277">
        <f t="shared" si="1"/>
        <v>0</v>
      </c>
      <c r="G101" s="258"/>
    </row>
    <row r="102" spans="1:7" s="272" customFormat="1">
      <c r="A102" s="278" t="s">
        <v>397</v>
      </c>
      <c r="B102" s="279" t="s">
        <v>427</v>
      </c>
      <c r="C102" s="271" t="s">
        <v>113</v>
      </c>
      <c r="D102" s="275">
        <v>1</v>
      </c>
      <c r="E102" s="632"/>
      <c r="F102" s="277">
        <f t="shared" si="1"/>
        <v>0</v>
      </c>
      <c r="G102" s="258"/>
    </row>
    <row r="103" spans="1:7" s="272" customFormat="1">
      <c r="A103" s="278" t="s">
        <v>397</v>
      </c>
      <c r="B103" s="279" t="s">
        <v>428</v>
      </c>
      <c r="C103" s="271" t="s">
        <v>113</v>
      </c>
      <c r="D103" s="275">
        <v>1</v>
      </c>
      <c r="E103" s="632"/>
      <c r="F103" s="277">
        <f t="shared" si="1"/>
        <v>0</v>
      </c>
      <c r="G103" s="258"/>
    </row>
    <row r="104" spans="1:7" s="272" customFormat="1" ht="17.25" customHeight="1">
      <c r="A104" s="278" t="s">
        <v>397</v>
      </c>
      <c r="B104" s="279" t="s">
        <v>429</v>
      </c>
      <c r="C104" s="283" t="s">
        <v>113</v>
      </c>
      <c r="D104" s="212">
        <v>1</v>
      </c>
      <c r="E104" s="631"/>
      <c r="F104" s="277">
        <f t="shared" si="1"/>
        <v>0</v>
      </c>
      <c r="G104" s="258"/>
    </row>
    <row r="105" spans="1:7" s="272" customFormat="1" ht="17.25" customHeight="1">
      <c r="A105" s="278"/>
      <c r="B105" s="279"/>
      <c r="C105" s="283"/>
      <c r="D105" s="212"/>
      <c r="E105" s="596"/>
      <c r="F105" s="277"/>
      <c r="G105" s="258"/>
    </row>
    <row r="106" spans="1:7" s="286" customFormat="1" ht="17.25" customHeight="1">
      <c r="A106" s="273" t="s">
        <v>450</v>
      </c>
      <c r="B106" s="274" t="s">
        <v>431</v>
      </c>
      <c r="C106" s="300"/>
      <c r="D106" s="304"/>
      <c r="E106" s="599"/>
      <c r="F106" s="277"/>
      <c r="G106" s="291"/>
    </row>
    <row r="107" spans="1:7" s="272" customFormat="1" ht="63.75">
      <c r="A107" s="278" t="s">
        <v>397</v>
      </c>
      <c r="B107" s="590" t="s">
        <v>950</v>
      </c>
      <c r="C107" s="283" t="s">
        <v>88</v>
      </c>
      <c r="D107" s="212">
        <v>1</v>
      </c>
      <c r="E107" s="596"/>
      <c r="F107" s="277"/>
      <c r="G107" s="258"/>
    </row>
    <row r="108" spans="1:7" s="272" customFormat="1">
      <c r="A108" s="278" t="s">
        <v>397</v>
      </c>
      <c r="B108" s="279" t="s">
        <v>432</v>
      </c>
      <c r="C108" s="283" t="s">
        <v>88</v>
      </c>
      <c r="D108" s="212">
        <v>1</v>
      </c>
      <c r="E108" s="631"/>
      <c r="F108" s="277">
        <f t="shared" si="1"/>
        <v>0</v>
      </c>
      <c r="G108" s="258"/>
    </row>
    <row r="109" spans="1:7" s="272" customFormat="1" ht="17.25" customHeight="1">
      <c r="A109" s="278" t="s">
        <v>397</v>
      </c>
      <c r="B109" s="279" t="s">
        <v>433</v>
      </c>
      <c r="C109" s="283" t="s">
        <v>88</v>
      </c>
      <c r="D109" s="212">
        <v>1</v>
      </c>
      <c r="E109" s="631"/>
      <c r="F109" s="277">
        <f t="shared" si="1"/>
        <v>0</v>
      </c>
      <c r="G109" s="258"/>
    </row>
    <row r="110" spans="1:7" s="272" customFormat="1" ht="17.25" customHeight="1">
      <c r="A110" s="278" t="s">
        <v>397</v>
      </c>
      <c r="B110" s="279" t="s">
        <v>434</v>
      </c>
      <c r="C110" s="283" t="s">
        <v>113</v>
      </c>
      <c r="D110" s="212">
        <v>1</v>
      </c>
      <c r="E110" s="631"/>
      <c r="F110" s="277">
        <f t="shared" si="1"/>
        <v>0</v>
      </c>
      <c r="G110" s="258"/>
    </row>
    <row r="111" spans="1:7" s="299" customFormat="1" ht="15.75" customHeight="1">
      <c r="A111" s="781" t="s">
        <v>451</v>
      </c>
      <c r="B111" s="781"/>
      <c r="C111" s="781"/>
      <c r="D111" s="781"/>
      <c r="E111" s="781"/>
      <c r="F111" s="305">
        <f>SUM(F67:F110)</f>
        <v>0</v>
      </c>
      <c r="G111" s="302"/>
    </row>
    <row r="112" spans="1:7" s="299" customFormat="1" ht="15.75" customHeight="1">
      <c r="A112" s="781" t="s">
        <v>452</v>
      </c>
      <c r="B112" s="781"/>
      <c r="C112" s="781"/>
      <c r="D112" s="781"/>
      <c r="E112" s="781"/>
      <c r="F112" s="290">
        <f>PRODUCT(F111*3)</f>
        <v>0</v>
      </c>
      <c r="G112" s="302"/>
    </row>
    <row r="113" spans="1:7" s="272" customFormat="1">
      <c r="A113" s="278"/>
      <c r="B113" s="279"/>
      <c r="C113" s="271"/>
      <c r="D113" s="275"/>
      <c r="E113" s="276"/>
      <c r="F113" s="277"/>
      <c r="G113" s="258"/>
    </row>
    <row r="114" spans="1:7" s="269" customFormat="1" ht="12.75" customHeight="1">
      <c r="A114" s="270" t="s">
        <v>453</v>
      </c>
      <c r="B114" s="779" t="s">
        <v>454</v>
      </c>
      <c r="C114" s="779"/>
      <c r="D114" s="779"/>
      <c r="E114" s="779"/>
      <c r="F114" s="779"/>
      <c r="G114" s="258"/>
    </row>
    <row r="115" spans="1:7" s="272" customFormat="1">
      <c r="A115" s="273" t="s">
        <v>441</v>
      </c>
      <c r="B115" s="274" t="s">
        <v>394</v>
      </c>
      <c r="C115" s="271"/>
      <c r="D115" s="275"/>
      <c r="E115" s="276"/>
      <c r="F115" s="277"/>
      <c r="G115" s="258"/>
    </row>
    <row r="116" spans="1:7" s="272" customFormat="1" ht="25.5">
      <c r="A116" s="278" t="s">
        <v>395</v>
      </c>
      <c r="B116" s="279" t="s">
        <v>396</v>
      </c>
      <c r="C116" s="271" t="s">
        <v>113</v>
      </c>
      <c r="D116" s="275">
        <v>1</v>
      </c>
      <c r="E116" s="632"/>
      <c r="F116" s="592">
        <f>E116*D116</f>
        <v>0</v>
      </c>
      <c r="G116" s="258"/>
    </row>
    <row r="117" spans="1:7" s="280" customFormat="1" ht="15.75" customHeight="1">
      <c r="A117" s="278" t="s">
        <v>397</v>
      </c>
      <c r="B117" s="279" t="s">
        <v>442</v>
      </c>
      <c r="C117" s="283" t="s">
        <v>88</v>
      </c>
      <c r="D117" s="212">
        <v>1</v>
      </c>
      <c r="E117" s="281"/>
      <c r="F117" s="592"/>
      <c r="G117" s="282"/>
    </row>
    <row r="118" spans="1:7" s="280" customFormat="1" ht="51">
      <c r="A118" s="278" t="s">
        <v>397</v>
      </c>
      <c r="B118" s="590" t="s">
        <v>942</v>
      </c>
      <c r="C118" s="211" t="s">
        <v>88</v>
      </c>
      <c r="D118" s="212">
        <v>1</v>
      </c>
      <c r="E118" s="281"/>
      <c r="F118" s="592"/>
      <c r="G118" s="282"/>
    </row>
    <row r="119" spans="1:7" s="280" customFormat="1" ht="38.25">
      <c r="A119" s="278" t="s">
        <v>397</v>
      </c>
      <c r="B119" s="590" t="s">
        <v>943</v>
      </c>
      <c r="C119" s="283" t="s">
        <v>88</v>
      </c>
      <c r="D119" s="212">
        <v>1</v>
      </c>
      <c r="E119" s="281"/>
      <c r="F119" s="592"/>
      <c r="G119" s="282"/>
    </row>
    <row r="120" spans="1:7" s="272" customFormat="1">
      <c r="A120" s="278" t="s">
        <v>398</v>
      </c>
      <c r="B120" s="279" t="s">
        <v>399</v>
      </c>
      <c r="C120" s="284" t="s">
        <v>88</v>
      </c>
      <c r="D120" s="275">
        <v>1</v>
      </c>
      <c r="E120" s="285"/>
      <c r="F120" s="592"/>
      <c r="G120" s="258"/>
    </row>
    <row r="121" spans="1:7" s="280" customFormat="1" ht="51">
      <c r="A121" s="278" t="s">
        <v>397</v>
      </c>
      <c r="B121" s="590" t="s">
        <v>944</v>
      </c>
      <c r="C121" s="211" t="s">
        <v>88</v>
      </c>
      <c r="D121" s="212">
        <v>1</v>
      </c>
      <c r="E121" s="281"/>
      <c r="F121" s="592"/>
      <c r="G121" s="282"/>
    </row>
    <row r="122" spans="1:7" s="272" customFormat="1">
      <c r="A122" s="278"/>
      <c r="B122" s="279"/>
      <c r="C122" s="284"/>
      <c r="D122" s="275"/>
      <c r="E122" s="285"/>
      <c r="F122" s="592"/>
      <c r="G122" s="258"/>
    </row>
    <row r="123" spans="1:7" s="286" customFormat="1">
      <c r="A123" s="273" t="s">
        <v>400</v>
      </c>
      <c r="B123" s="274" t="s">
        <v>401</v>
      </c>
      <c r="C123" s="287"/>
      <c r="D123" s="288"/>
      <c r="E123" s="598"/>
      <c r="F123" s="592"/>
      <c r="G123" s="291"/>
    </row>
    <row r="124" spans="1:7" s="272" customFormat="1">
      <c r="A124" s="292" t="s">
        <v>402</v>
      </c>
      <c r="B124" s="293" t="s">
        <v>403</v>
      </c>
      <c r="C124" s="292"/>
      <c r="D124" s="294"/>
      <c r="E124" s="595"/>
      <c r="F124" s="592"/>
      <c r="G124" s="258"/>
    </row>
    <row r="125" spans="1:7" s="272" customFormat="1" ht="38.25">
      <c r="A125" s="292" t="s">
        <v>397</v>
      </c>
      <c r="B125" s="591" t="s">
        <v>945</v>
      </c>
      <c r="C125" s="292" t="s">
        <v>88</v>
      </c>
      <c r="D125" s="294">
        <v>1</v>
      </c>
      <c r="E125" s="633"/>
      <c r="F125" s="592">
        <f t="shared" ref="F117:F159" si="2">E125*D125</f>
        <v>0</v>
      </c>
      <c r="G125" s="258"/>
    </row>
    <row r="126" spans="1:7" s="272" customFormat="1" ht="38.25">
      <c r="A126" s="292" t="s">
        <v>397</v>
      </c>
      <c r="B126" s="591" t="s">
        <v>936</v>
      </c>
      <c r="C126" s="292" t="s">
        <v>88</v>
      </c>
      <c r="D126" s="294">
        <v>1</v>
      </c>
      <c r="E126" s="633"/>
      <c r="F126" s="592">
        <f t="shared" si="2"/>
        <v>0</v>
      </c>
      <c r="G126" s="258"/>
    </row>
    <row r="127" spans="1:7" s="272" customFormat="1">
      <c r="A127" s="278"/>
      <c r="B127" s="279"/>
      <c r="C127" s="271"/>
      <c r="D127" s="275"/>
      <c r="E127" s="597"/>
      <c r="F127" s="592"/>
      <c r="G127" s="258"/>
    </row>
    <row r="128" spans="1:7" s="286" customFormat="1">
      <c r="A128" s="273" t="s">
        <v>406</v>
      </c>
      <c r="B128" s="274" t="s">
        <v>407</v>
      </c>
      <c r="C128" s="298"/>
      <c r="D128" s="288"/>
      <c r="E128" s="598"/>
      <c r="F128" s="592"/>
      <c r="G128" s="291"/>
    </row>
    <row r="129" spans="1:7" s="280" customFormat="1" ht="51">
      <c r="A129" s="278" t="s">
        <v>397</v>
      </c>
      <c r="B129" s="590" t="s">
        <v>955</v>
      </c>
      <c r="C129" s="283" t="s">
        <v>88</v>
      </c>
      <c r="D129" s="212">
        <v>2</v>
      </c>
      <c r="E129" s="596"/>
      <c r="F129" s="592"/>
      <c r="G129" s="282"/>
    </row>
    <row r="130" spans="1:7" s="272" customFormat="1">
      <c r="A130" s="278"/>
      <c r="B130" s="279"/>
      <c r="C130" s="271"/>
      <c r="D130" s="275"/>
      <c r="E130" s="597"/>
      <c r="F130" s="592"/>
      <c r="G130" s="258"/>
    </row>
    <row r="131" spans="1:7" s="286" customFormat="1">
      <c r="A131" s="273" t="s">
        <v>443</v>
      </c>
      <c r="B131" s="274" t="s">
        <v>409</v>
      </c>
      <c r="C131" s="298"/>
      <c r="D131" s="288"/>
      <c r="E131" s="598"/>
      <c r="F131" s="592"/>
      <c r="G131" s="291"/>
    </row>
    <row r="132" spans="1:7" s="272" customFormat="1">
      <c r="A132" s="278" t="s">
        <v>397</v>
      </c>
      <c r="B132" s="279" t="s">
        <v>444</v>
      </c>
      <c r="C132" s="271" t="s">
        <v>88</v>
      </c>
      <c r="D132" s="275">
        <v>1</v>
      </c>
      <c r="E132" s="597"/>
      <c r="F132" s="592"/>
      <c r="G132" s="258"/>
    </row>
    <row r="133" spans="1:7" s="272" customFormat="1" ht="38.25">
      <c r="A133" s="278"/>
      <c r="B133" s="590" t="s">
        <v>946</v>
      </c>
      <c r="C133" s="271"/>
      <c r="D133" s="275"/>
      <c r="E133" s="597"/>
      <c r="F133" s="592"/>
      <c r="G133" s="258"/>
    </row>
    <row r="134" spans="1:7" s="272" customFormat="1">
      <c r="A134" s="278" t="s">
        <v>397</v>
      </c>
      <c r="B134" s="279" t="s">
        <v>445</v>
      </c>
      <c r="C134" s="271" t="s">
        <v>88</v>
      </c>
      <c r="D134" s="275">
        <v>1</v>
      </c>
      <c r="E134" s="632"/>
      <c r="F134" s="592">
        <f t="shared" si="2"/>
        <v>0</v>
      </c>
      <c r="G134" s="258"/>
    </row>
    <row r="135" spans="1:7" s="272" customFormat="1" ht="25.5">
      <c r="A135" s="278" t="s">
        <v>397</v>
      </c>
      <c r="B135" s="590" t="s">
        <v>947</v>
      </c>
      <c r="C135" s="271" t="s">
        <v>88</v>
      </c>
      <c r="D135" s="275">
        <v>1</v>
      </c>
      <c r="E135" s="597"/>
      <c r="F135" s="592"/>
      <c r="G135" s="258"/>
    </row>
    <row r="136" spans="1:7" s="272" customFormat="1">
      <c r="A136" s="278"/>
      <c r="B136" s="279"/>
      <c r="C136" s="271"/>
      <c r="D136" s="275"/>
      <c r="E136" s="597"/>
      <c r="F136" s="592"/>
      <c r="G136" s="258"/>
    </row>
    <row r="137" spans="1:7" s="286" customFormat="1" ht="25.5">
      <c r="A137" s="273" t="s">
        <v>446</v>
      </c>
      <c r="B137" s="299" t="s">
        <v>455</v>
      </c>
      <c r="C137" s="300"/>
      <c r="D137" s="300"/>
      <c r="E137" s="594"/>
      <c r="F137" s="592"/>
      <c r="G137" s="291"/>
    </row>
    <row r="138" spans="1:7" s="280" customFormat="1" ht="18" customHeight="1">
      <c r="A138" s="278" t="s">
        <v>397</v>
      </c>
      <c r="B138" s="279" t="s">
        <v>447</v>
      </c>
      <c r="C138" s="283" t="s">
        <v>58</v>
      </c>
      <c r="D138" s="212">
        <v>25</v>
      </c>
      <c r="E138" s="631"/>
      <c r="F138" s="592">
        <f t="shared" si="2"/>
        <v>0</v>
      </c>
      <c r="G138" s="282"/>
    </row>
    <row r="139" spans="1:7" s="280" customFormat="1" ht="18.75" customHeight="1">
      <c r="A139" s="278" t="s">
        <v>397</v>
      </c>
      <c r="B139" s="279" t="s">
        <v>415</v>
      </c>
      <c r="C139" s="283" t="s">
        <v>58</v>
      </c>
      <c r="D139" s="212">
        <v>10</v>
      </c>
      <c r="E139" s="631"/>
      <c r="F139" s="592">
        <f t="shared" si="2"/>
        <v>0</v>
      </c>
    </row>
    <row r="140" spans="1:7" s="280" customFormat="1" ht="18.75" customHeight="1">
      <c r="A140" s="278" t="s">
        <v>397</v>
      </c>
      <c r="B140" s="279" t="s">
        <v>416</v>
      </c>
      <c r="C140" s="283" t="s">
        <v>58</v>
      </c>
      <c r="D140" s="212">
        <v>12</v>
      </c>
      <c r="E140" s="631"/>
      <c r="F140" s="592">
        <f t="shared" si="2"/>
        <v>0</v>
      </c>
      <c r="G140" s="282"/>
    </row>
    <row r="141" spans="1:7" s="280" customFormat="1" ht="15.75" customHeight="1">
      <c r="A141" s="273" t="s">
        <v>397</v>
      </c>
      <c r="B141" s="279" t="s">
        <v>417</v>
      </c>
      <c r="C141" s="283" t="s">
        <v>58</v>
      </c>
      <c r="D141" s="212">
        <v>24</v>
      </c>
      <c r="E141" s="631"/>
      <c r="F141" s="592">
        <f t="shared" si="2"/>
        <v>0</v>
      </c>
      <c r="G141" s="282"/>
    </row>
    <row r="142" spans="1:7" s="272" customFormat="1" ht="16.5" customHeight="1">
      <c r="A142" s="273" t="s">
        <v>397</v>
      </c>
      <c r="B142" s="279" t="s">
        <v>448</v>
      </c>
      <c r="C142" s="271" t="s">
        <v>88</v>
      </c>
      <c r="D142" s="275">
        <v>2</v>
      </c>
      <c r="E142" s="632"/>
      <c r="F142" s="592">
        <f t="shared" si="2"/>
        <v>0</v>
      </c>
      <c r="G142" s="258"/>
    </row>
    <row r="143" spans="1:7" s="280" customFormat="1" ht="15.75" customHeight="1">
      <c r="A143" s="273" t="s">
        <v>397</v>
      </c>
      <c r="B143" s="279" t="s">
        <v>419</v>
      </c>
      <c r="C143" s="283" t="s">
        <v>58</v>
      </c>
      <c r="D143" s="212">
        <v>20</v>
      </c>
      <c r="E143" s="631"/>
      <c r="F143" s="592">
        <f t="shared" si="2"/>
        <v>0</v>
      </c>
      <c r="G143" s="282"/>
    </row>
    <row r="144" spans="1:7" s="272" customFormat="1">
      <c r="A144" s="273" t="s">
        <v>397</v>
      </c>
      <c r="B144" s="279" t="s">
        <v>420</v>
      </c>
      <c r="C144" s="271" t="s">
        <v>113</v>
      </c>
      <c r="D144" s="275">
        <v>1</v>
      </c>
      <c r="E144" s="632"/>
      <c r="F144" s="592">
        <f t="shared" si="2"/>
        <v>0</v>
      </c>
      <c r="G144" s="258"/>
    </row>
    <row r="145" spans="1:7" s="280" customFormat="1" ht="15.75" customHeight="1">
      <c r="A145" s="273" t="s">
        <v>397</v>
      </c>
      <c r="B145" s="279" t="s">
        <v>421</v>
      </c>
      <c r="C145" s="283" t="s">
        <v>58</v>
      </c>
      <c r="D145" s="212">
        <v>10</v>
      </c>
      <c r="E145" s="631"/>
      <c r="F145" s="592">
        <f t="shared" si="2"/>
        <v>0</v>
      </c>
      <c r="G145" s="282"/>
    </row>
    <row r="146" spans="1:7" s="272" customFormat="1" ht="25.5">
      <c r="A146" s="278" t="s">
        <v>397</v>
      </c>
      <c r="B146" s="279" t="s">
        <v>422</v>
      </c>
      <c r="C146" s="283" t="s">
        <v>113</v>
      </c>
      <c r="D146" s="212">
        <v>1</v>
      </c>
      <c r="E146" s="631"/>
      <c r="F146" s="592">
        <f t="shared" si="2"/>
        <v>0</v>
      </c>
      <c r="G146" s="258"/>
    </row>
    <row r="147" spans="1:7" s="272" customFormat="1">
      <c r="A147" s="278" t="s">
        <v>397</v>
      </c>
      <c r="B147" s="279" t="s">
        <v>423</v>
      </c>
      <c r="C147" s="271" t="s">
        <v>88</v>
      </c>
      <c r="D147" s="275">
        <v>1</v>
      </c>
      <c r="E147" s="632"/>
      <c r="F147" s="592">
        <f t="shared" si="2"/>
        <v>0</v>
      </c>
      <c r="G147" s="258"/>
    </row>
    <row r="148" spans="1:7" s="272" customFormat="1">
      <c r="A148" s="278" t="s">
        <v>397</v>
      </c>
      <c r="B148" s="279" t="s">
        <v>449</v>
      </c>
      <c r="C148" s="271" t="s">
        <v>88</v>
      </c>
      <c r="D148" s="275">
        <v>1</v>
      </c>
      <c r="E148" s="632"/>
      <c r="F148" s="592">
        <f t="shared" si="2"/>
        <v>0</v>
      </c>
      <c r="G148" s="258"/>
    </row>
    <row r="149" spans="1:7" s="272" customFormat="1">
      <c r="A149" s="278" t="s">
        <v>397</v>
      </c>
      <c r="B149" s="279" t="s">
        <v>425</v>
      </c>
      <c r="C149" s="271" t="s">
        <v>88</v>
      </c>
      <c r="D149" s="275">
        <v>2</v>
      </c>
      <c r="E149" s="632"/>
      <c r="F149" s="592">
        <f t="shared" si="2"/>
        <v>0</v>
      </c>
      <c r="G149" s="258"/>
    </row>
    <row r="150" spans="1:7" s="272" customFormat="1">
      <c r="A150" s="278" t="s">
        <v>397</v>
      </c>
      <c r="B150" s="279" t="s">
        <v>426</v>
      </c>
      <c r="C150" s="271" t="s">
        <v>113</v>
      </c>
      <c r="D150" s="275">
        <v>1</v>
      </c>
      <c r="E150" s="632"/>
      <c r="F150" s="592">
        <f t="shared" si="2"/>
        <v>0</v>
      </c>
      <c r="G150" s="258"/>
    </row>
    <row r="151" spans="1:7" s="272" customFormat="1">
      <c r="A151" s="278" t="s">
        <v>397</v>
      </c>
      <c r="B151" s="279" t="s">
        <v>427</v>
      </c>
      <c r="C151" s="271" t="s">
        <v>113</v>
      </c>
      <c r="D151" s="275">
        <v>1</v>
      </c>
      <c r="E151" s="632"/>
      <c r="F151" s="592">
        <f t="shared" si="2"/>
        <v>0</v>
      </c>
      <c r="G151" s="258"/>
    </row>
    <row r="152" spans="1:7" s="272" customFormat="1">
      <c r="A152" s="278" t="s">
        <v>397</v>
      </c>
      <c r="B152" s="279" t="s">
        <v>428</v>
      </c>
      <c r="C152" s="271" t="s">
        <v>113</v>
      </c>
      <c r="D152" s="275">
        <v>1</v>
      </c>
      <c r="E152" s="632"/>
      <c r="F152" s="592">
        <f t="shared" si="2"/>
        <v>0</v>
      </c>
      <c r="G152" s="258"/>
    </row>
    <row r="153" spans="1:7" s="272" customFormat="1" ht="17.25" customHeight="1">
      <c r="A153" s="278" t="s">
        <v>397</v>
      </c>
      <c r="B153" s="279" t="s">
        <v>429</v>
      </c>
      <c r="C153" s="283" t="s">
        <v>113</v>
      </c>
      <c r="D153" s="212">
        <v>1</v>
      </c>
      <c r="E153" s="631"/>
      <c r="F153" s="592">
        <f t="shared" si="2"/>
        <v>0</v>
      </c>
      <c r="G153" s="258"/>
    </row>
    <row r="154" spans="1:7" s="272" customFormat="1" ht="17.25" customHeight="1">
      <c r="A154" s="278"/>
      <c r="B154" s="279"/>
      <c r="C154" s="283"/>
      <c r="D154" s="212"/>
      <c r="E154" s="596"/>
      <c r="F154" s="592"/>
      <c r="G154" s="258"/>
    </row>
    <row r="155" spans="1:7" s="286" customFormat="1" ht="17.25" customHeight="1">
      <c r="A155" s="273" t="s">
        <v>450</v>
      </c>
      <c r="B155" s="274" t="s">
        <v>431</v>
      </c>
      <c r="C155" s="300"/>
      <c r="D155" s="304"/>
      <c r="E155" s="599"/>
      <c r="F155" s="592"/>
      <c r="G155" s="291"/>
    </row>
    <row r="156" spans="1:7" s="272" customFormat="1" ht="63.75">
      <c r="A156" s="278" t="s">
        <v>397</v>
      </c>
      <c r="B156" s="590" t="s">
        <v>956</v>
      </c>
      <c r="C156" s="283" t="s">
        <v>88</v>
      </c>
      <c r="D156" s="212">
        <v>1</v>
      </c>
      <c r="E156" s="596"/>
      <c r="F156" s="592"/>
      <c r="G156" s="258"/>
    </row>
    <row r="157" spans="1:7" s="272" customFormat="1">
      <c r="A157" s="278" t="s">
        <v>397</v>
      </c>
      <c r="B157" s="279" t="s">
        <v>432</v>
      </c>
      <c r="C157" s="283" t="s">
        <v>88</v>
      </c>
      <c r="D157" s="212">
        <v>1</v>
      </c>
      <c r="E157" s="631"/>
      <c r="F157" s="592">
        <f t="shared" si="2"/>
        <v>0</v>
      </c>
      <c r="G157" s="258"/>
    </row>
    <row r="158" spans="1:7" s="272" customFormat="1" ht="17.25" customHeight="1">
      <c r="A158" s="278" t="s">
        <v>397</v>
      </c>
      <c r="B158" s="279" t="s">
        <v>433</v>
      </c>
      <c r="C158" s="283" t="s">
        <v>88</v>
      </c>
      <c r="D158" s="212">
        <v>1</v>
      </c>
      <c r="E158" s="631"/>
      <c r="F158" s="592">
        <f t="shared" si="2"/>
        <v>0</v>
      </c>
      <c r="G158" s="258"/>
    </row>
    <row r="159" spans="1:7" s="272" customFormat="1" ht="17.25" customHeight="1">
      <c r="A159" s="278" t="s">
        <v>397</v>
      </c>
      <c r="B159" s="279" t="s">
        <v>434</v>
      </c>
      <c r="C159" s="283" t="s">
        <v>113</v>
      </c>
      <c r="D159" s="212">
        <v>1</v>
      </c>
      <c r="E159" s="631"/>
      <c r="F159" s="592">
        <f t="shared" si="2"/>
        <v>0</v>
      </c>
      <c r="G159" s="258"/>
    </row>
    <row r="160" spans="1:7" s="299" customFormat="1" ht="15.75" customHeight="1">
      <c r="A160" s="781" t="s">
        <v>456</v>
      </c>
      <c r="B160" s="781"/>
      <c r="C160" s="781"/>
      <c r="D160" s="781"/>
      <c r="E160" s="781"/>
      <c r="F160" s="305">
        <f>SUM(F116:F159)</f>
        <v>0</v>
      </c>
      <c r="G160" s="302"/>
    </row>
    <row r="161" spans="1:7" s="299" customFormat="1" ht="15.75" customHeight="1">
      <c r="A161" s="781" t="s">
        <v>457</v>
      </c>
      <c r="B161" s="781"/>
      <c r="C161" s="781"/>
      <c r="D161" s="781"/>
      <c r="E161" s="781"/>
      <c r="F161" s="290">
        <f>PRODUCT(F160*2)</f>
        <v>0</v>
      </c>
      <c r="G161" s="302"/>
    </row>
    <row r="163" spans="1:7" s="259" customFormat="1" ht="18">
      <c r="A163" s="260" t="s">
        <v>458</v>
      </c>
      <c r="B163" s="261" t="s">
        <v>459</v>
      </c>
      <c r="C163" s="262"/>
      <c r="D163" s="263"/>
      <c r="E163" s="264"/>
      <c r="F163" s="265"/>
      <c r="G163" s="266"/>
    </row>
    <row r="165" spans="1:7" s="269" customFormat="1" ht="15.75" customHeight="1">
      <c r="A165" s="270" t="s">
        <v>460</v>
      </c>
      <c r="B165" s="783" t="s">
        <v>461</v>
      </c>
      <c r="C165" s="779"/>
      <c r="D165" s="779"/>
      <c r="E165" s="779"/>
      <c r="F165" s="779"/>
      <c r="G165" s="258"/>
    </row>
    <row r="166" spans="1:7" s="286" customFormat="1">
      <c r="A166" s="273" t="s">
        <v>462</v>
      </c>
      <c r="B166" s="274" t="s">
        <v>409</v>
      </c>
      <c r="C166" s="298"/>
      <c r="D166" s="288"/>
      <c r="E166" s="289"/>
      <c r="F166" s="290"/>
      <c r="G166" s="291"/>
    </row>
    <row r="167" spans="1:7" s="280" customFormat="1">
      <c r="A167" s="278" t="s">
        <v>397</v>
      </c>
      <c r="B167" s="279" t="s">
        <v>444</v>
      </c>
      <c r="C167" s="283" t="s">
        <v>88</v>
      </c>
      <c r="D167" s="212">
        <v>1</v>
      </c>
      <c r="E167" s="596"/>
      <c r="F167" s="593"/>
      <c r="G167" s="282"/>
    </row>
    <row r="168" spans="1:7" s="280" customFormat="1" ht="38.25">
      <c r="A168" s="278"/>
      <c r="B168" s="590" t="s">
        <v>957</v>
      </c>
      <c r="C168" s="283"/>
      <c r="D168" s="212"/>
      <c r="E168" s="596"/>
      <c r="F168" s="593"/>
      <c r="G168" s="282"/>
    </row>
    <row r="169" spans="1:7" s="280" customFormat="1">
      <c r="A169" s="278" t="s">
        <v>397</v>
      </c>
      <c r="B169" s="279" t="s">
        <v>445</v>
      </c>
      <c r="C169" s="283" t="s">
        <v>88</v>
      </c>
      <c r="D169" s="212">
        <v>1</v>
      </c>
      <c r="E169" s="631"/>
      <c r="F169" s="593">
        <f>E169*D169</f>
        <v>0</v>
      </c>
      <c r="G169" s="282"/>
    </row>
    <row r="170" spans="1:7" s="280" customFormat="1" ht="25.5">
      <c r="A170" s="278" t="s">
        <v>397</v>
      </c>
      <c r="B170" s="590" t="s">
        <v>958</v>
      </c>
      <c r="C170" s="283" t="s">
        <v>88</v>
      </c>
      <c r="D170" s="212">
        <v>1</v>
      </c>
      <c r="E170" s="596"/>
      <c r="F170" s="593"/>
      <c r="G170" s="282"/>
    </row>
    <row r="171" spans="1:7" s="280" customFormat="1" ht="51">
      <c r="A171" s="278" t="s">
        <v>397</v>
      </c>
      <c r="B171" s="590" t="s">
        <v>959</v>
      </c>
      <c r="C171" s="283" t="s">
        <v>88</v>
      </c>
      <c r="D171" s="212">
        <v>1</v>
      </c>
      <c r="E171" s="596"/>
      <c r="F171" s="593"/>
      <c r="G171" s="282"/>
    </row>
    <row r="172" spans="1:7" s="306" customFormat="1" ht="13.5">
      <c r="A172" s="307"/>
      <c r="B172" s="293"/>
      <c r="C172" s="308"/>
      <c r="D172" s="292"/>
      <c r="E172" s="600"/>
      <c r="F172" s="593"/>
    </row>
    <row r="173" spans="1:7" s="286" customFormat="1" ht="25.5">
      <c r="A173" s="273" t="s">
        <v>463</v>
      </c>
      <c r="B173" s="299" t="s">
        <v>455</v>
      </c>
      <c r="C173" s="300"/>
      <c r="D173" s="300"/>
      <c r="E173" s="594"/>
      <c r="F173" s="593"/>
      <c r="G173" s="291"/>
    </row>
    <row r="174" spans="1:7" s="280" customFormat="1" ht="18.75" customHeight="1">
      <c r="A174" s="278" t="s">
        <v>397</v>
      </c>
      <c r="B174" s="279" t="s">
        <v>415</v>
      </c>
      <c r="C174" s="283" t="s">
        <v>58</v>
      </c>
      <c r="D174" s="212">
        <v>10</v>
      </c>
      <c r="E174" s="631"/>
      <c r="F174" s="593">
        <f t="shared" ref="F170:F184" si="3">E174*D174</f>
        <v>0</v>
      </c>
    </row>
    <row r="175" spans="1:7" s="280" customFormat="1" ht="18.75" customHeight="1">
      <c r="A175" s="278" t="s">
        <v>397</v>
      </c>
      <c r="B175" s="279" t="s">
        <v>416</v>
      </c>
      <c r="C175" s="283" t="s">
        <v>58</v>
      </c>
      <c r="D175" s="212">
        <v>12</v>
      </c>
      <c r="E175" s="631"/>
      <c r="F175" s="593">
        <f t="shared" si="3"/>
        <v>0</v>
      </c>
      <c r="G175" s="282"/>
    </row>
    <row r="176" spans="1:7" s="272" customFormat="1" ht="16.5" customHeight="1">
      <c r="A176" s="273" t="s">
        <v>397</v>
      </c>
      <c r="B176" s="279" t="s">
        <v>464</v>
      </c>
      <c r="C176" s="271" t="s">
        <v>88</v>
      </c>
      <c r="D176" s="275">
        <v>1</v>
      </c>
      <c r="E176" s="632"/>
      <c r="F176" s="593">
        <f t="shared" si="3"/>
        <v>0</v>
      </c>
      <c r="G176" s="258"/>
    </row>
    <row r="177" spans="1:7" s="280" customFormat="1" ht="15.75" customHeight="1">
      <c r="A177" s="273" t="s">
        <v>397</v>
      </c>
      <c r="B177" s="279" t="s">
        <v>419</v>
      </c>
      <c r="C177" s="283" t="s">
        <v>58</v>
      </c>
      <c r="D177" s="212">
        <v>20</v>
      </c>
      <c r="E177" s="631"/>
      <c r="F177" s="593">
        <f t="shared" si="3"/>
        <v>0</v>
      </c>
      <c r="G177" s="282"/>
    </row>
    <row r="178" spans="1:7" s="272" customFormat="1">
      <c r="A178" s="273" t="s">
        <v>397</v>
      </c>
      <c r="B178" s="279" t="s">
        <v>420</v>
      </c>
      <c r="C178" s="271" t="s">
        <v>113</v>
      </c>
      <c r="D178" s="275">
        <v>1</v>
      </c>
      <c r="E178" s="632"/>
      <c r="F178" s="593">
        <f t="shared" si="3"/>
        <v>0</v>
      </c>
      <c r="G178" s="258"/>
    </row>
    <row r="179" spans="1:7" s="272" customFormat="1">
      <c r="A179" s="278" t="s">
        <v>397</v>
      </c>
      <c r="B179" s="279" t="s">
        <v>423</v>
      </c>
      <c r="C179" s="271" t="s">
        <v>88</v>
      </c>
      <c r="D179" s="275">
        <v>1</v>
      </c>
      <c r="E179" s="632"/>
      <c r="F179" s="593">
        <f t="shared" si="3"/>
        <v>0</v>
      </c>
      <c r="G179" s="258"/>
    </row>
    <row r="180" spans="1:7" s="272" customFormat="1">
      <c r="A180" s="278" t="s">
        <v>397</v>
      </c>
      <c r="B180" s="590" t="s">
        <v>424</v>
      </c>
      <c r="C180" s="271" t="s">
        <v>88</v>
      </c>
      <c r="D180" s="275">
        <v>1</v>
      </c>
      <c r="E180" s="632"/>
      <c r="F180" s="593">
        <f t="shared" si="3"/>
        <v>0</v>
      </c>
      <c r="G180" s="258"/>
    </row>
    <row r="181" spans="1:7" s="272" customFormat="1">
      <c r="A181" s="278" t="s">
        <v>397</v>
      </c>
      <c r="B181" s="279" t="s">
        <v>426</v>
      </c>
      <c r="C181" s="271" t="s">
        <v>113</v>
      </c>
      <c r="D181" s="275">
        <v>1</v>
      </c>
      <c r="E181" s="632"/>
      <c r="F181" s="593">
        <f t="shared" si="3"/>
        <v>0</v>
      </c>
      <c r="G181" s="258"/>
    </row>
    <row r="182" spans="1:7" s="272" customFormat="1">
      <c r="A182" s="278" t="s">
        <v>397</v>
      </c>
      <c r="B182" s="279" t="s">
        <v>427</v>
      </c>
      <c r="C182" s="271" t="s">
        <v>113</v>
      </c>
      <c r="D182" s="275">
        <v>1</v>
      </c>
      <c r="E182" s="632"/>
      <c r="F182" s="593">
        <f t="shared" si="3"/>
        <v>0</v>
      </c>
      <c r="G182" s="258"/>
    </row>
    <row r="183" spans="1:7" s="272" customFormat="1">
      <c r="A183" s="278" t="s">
        <v>397</v>
      </c>
      <c r="B183" s="279" t="s">
        <v>428</v>
      </c>
      <c r="C183" s="271" t="s">
        <v>113</v>
      </c>
      <c r="D183" s="275">
        <v>1</v>
      </c>
      <c r="E183" s="632"/>
      <c r="F183" s="593">
        <f t="shared" si="3"/>
        <v>0</v>
      </c>
      <c r="G183" s="258"/>
    </row>
    <row r="184" spans="1:7" s="272" customFormat="1" ht="17.25" customHeight="1">
      <c r="A184" s="278" t="s">
        <v>397</v>
      </c>
      <c r="B184" s="279" t="s">
        <v>429</v>
      </c>
      <c r="C184" s="283" t="s">
        <v>113</v>
      </c>
      <c r="D184" s="212">
        <v>1</v>
      </c>
      <c r="E184" s="631"/>
      <c r="F184" s="593">
        <f t="shared" si="3"/>
        <v>0</v>
      </c>
      <c r="G184" s="258"/>
    </row>
    <row r="185" spans="1:7" s="269" customFormat="1">
      <c r="A185" s="782" t="s">
        <v>465</v>
      </c>
      <c r="B185" s="782"/>
      <c r="C185" s="782"/>
      <c r="D185" s="782"/>
      <c r="E185" s="782"/>
      <c r="F185" s="310">
        <f>SUM(F167:F184)</f>
        <v>0</v>
      </c>
      <c r="G185" s="258"/>
    </row>
    <row r="186" spans="1:7" s="269" customFormat="1">
      <c r="A186" s="782" t="s">
        <v>466</v>
      </c>
      <c r="B186" s="782"/>
      <c r="C186" s="782"/>
      <c r="D186" s="782"/>
      <c r="E186" s="782"/>
      <c r="F186" s="310">
        <f>PRODUCT(F185*2)</f>
        <v>0</v>
      </c>
      <c r="G186" s="258"/>
    </row>
    <row r="188" spans="1:7" s="259" customFormat="1" ht="18">
      <c r="A188" s="260" t="s">
        <v>467</v>
      </c>
      <c r="B188" s="261" t="s">
        <v>468</v>
      </c>
      <c r="C188" s="262"/>
      <c r="D188" s="263"/>
      <c r="E188" s="264"/>
      <c r="F188" s="265"/>
      <c r="G188" s="266"/>
    </row>
    <row r="190" spans="1:7" s="269" customFormat="1" ht="15.75" customHeight="1">
      <c r="A190" s="270" t="s">
        <v>469</v>
      </c>
      <c r="B190" s="779" t="s">
        <v>461</v>
      </c>
      <c r="C190" s="779"/>
      <c r="D190" s="779"/>
      <c r="E190" s="779"/>
      <c r="F190" s="779"/>
      <c r="G190" s="258"/>
    </row>
    <row r="191" spans="1:7" s="286" customFormat="1">
      <c r="A191" s="273" t="s">
        <v>470</v>
      </c>
      <c r="B191" s="274" t="s">
        <v>409</v>
      </c>
      <c r="C191" s="298"/>
      <c r="D191" s="288"/>
      <c r="E191" s="289"/>
      <c r="F191" s="290"/>
      <c r="G191" s="291"/>
    </row>
    <row r="192" spans="1:7" s="280" customFormat="1">
      <c r="A192" s="278" t="s">
        <v>397</v>
      </c>
      <c r="B192" s="279" t="s">
        <v>444</v>
      </c>
      <c r="C192" s="283" t="s">
        <v>88</v>
      </c>
      <c r="D192" s="212">
        <v>1</v>
      </c>
      <c r="E192" s="604"/>
      <c r="F192" s="303"/>
      <c r="G192" s="282"/>
    </row>
    <row r="193" spans="1:7" s="280" customFormat="1" ht="38.25">
      <c r="A193" s="278"/>
      <c r="B193" s="590" t="s">
        <v>951</v>
      </c>
      <c r="C193" s="283"/>
      <c r="D193" s="212"/>
      <c r="E193" s="281"/>
      <c r="F193" s="303"/>
      <c r="G193" s="282"/>
    </row>
    <row r="194" spans="1:7" s="280" customFormat="1">
      <c r="A194" s="278" t="s">
        <v>397</v>
      </c>
      <c r="B194" s="279" t="s">
        <v>445</v>
      </c>
      <c r="C194" s="283" t="s">
        <v>88</v>
      </c>
      <c r="D194" s="212">
        <v>1</v>
      </c>
      <c r="E194" s="775"/>
      <c r="F194" s="303">
        <f>E194*D194</f>
        <v>0</v>
      </c>
      <c r="G194" s="282"/>
    </row>
    <row r="195" spans="1:7" s="280" customFormat="1" ht="25.5">
      <c r="A195" s="278" t="s">
        <v>397</v>
      </c>
      <c r="B195" s="590" t="s">
        <v>960</v>
      </c>
      <c r="C195" s="283" t="s">
        <v>88</v>
      </c>
      <c r="D195" s="212">
        <v>1</v>
      </c>
      <c r="E195" s="281"/>
      <c r="F195" s="303"/>
      <c r="G195" s="282"/>
    </row>
    <row r="196" spans="1:7" s="280" customFormat="1" ht="51">
      <c r="A196" s="278" t="s">
        <v>397</v>
      </c>
      <c r="B196" s="590" t="s">
        <v>961</v>
      </c>
      <c r="C196" s="283" t="s">
        <v>88</v>
      </c>
      <c r="D196" s="212">
        <v>1</v>
      </c>
      <c r="E196" s="281"/>
      <c r="F196" s="303"/>
      <c r="G196" s="282"/>
    </row>
    <row r="197" spans="1:7" s="306" customFormat="1" ht="13.5">
      <c r="A197" s="307"/>
      <c r="B197" s="293"/>
      <c r="C197" s="308"/>
      <c r="D197" s="292"/>
      <c r="E197" s="309"/>
      <c r="F197" s="303"/>
    </row>
    <row r="198" spans="1:7" s="286" customFormat="1" ht="25.5">
      <c r="A198" s="273" t="s">
        <v>471</v>
      </c>
      <c r="B198" s="299" t="s">
        <v>455</v>
      </c>
      <c r="C198" s="300"/>
      <c r="D198" s="300"/>
      <c r="E198" s="301"/>
      <c r="F198" s="303"/>
      <c r="G198" s="291"/>
    </row>
    <row r="199" spans="1:7" s="280" customFormat="1" ht="14.45" customHeight="1">
      <c r="A199" s="278" t="s">
        <v>397</v>
      </c>
      <c r="B199" s="279" t="s">
        <v>415</v>
      </c>
      <c r="C199" s="283" t="s">
        <v>58</v>
      </c>
      <c r="D199" s="212">
        <v>10</v>
      </c>
      <c r="E199" s="631"/>
      <c r="F199" s="303">
        <f t="shared" ref="F195:F209" si="4">E199*D199</f>
        <v>0</v>
      </c>
    </row>
    <row r="200" spans="1:7" s="280" customFormat="1" ht="14.45" customHeight="1">
      <c r="A200" s="278" t="s">
        <v>397</v>
      </c>
      <c r="B200" s="279" t="s">
        <v>416</v>
      </c>
      <c r="C200" s="283" t="s">
        <v>58</v>
      </c>
      <c r="D200" s="212">
        <v>12</v>
      </c>
      <c r="E200" s="631"/>
      <c r="F200" s="303">
        <f t="shared" si="4"/>
        <v>0</v>
      </c>
      <c r="G200" s="282"/>
    </row>
    <row r="201" spans="1:7" s="272" customFormat="1" ht="16.5" customHeight="1">
      <c r="A201" s="273" t="s">
        <v>397</v>
      </c>
      <c r="B201" s="279" t="s">
        <v>464</v>
      </c>
      <c r="C201" s="271" t="s">
        <v>88</v>
      </c>
      <c r="D201" s="275">
        <v>1</v>
      </c>
      <c r="E201" s="632"/>
      <c r="F201" s="303">
        <f t="shared" si="4"/>
        <v>0</v>
      </c>
      <c r="G201" s="258"/>
    </row>
    <row r="202" spans="1:7" s="280" customFormat="1" ht="15.75" customHeight="1">
      <c r="A202" s="273" t="s">
        <v>397</v>
      </c>
      <c r="B202" s="279" t="s">
        <v>419</v>
      </c>
      <c r="C202" s="283" t="s">
        <v>58</v>
      </c>
      <c r="D202" s="212">
        <v>20</v>
      </c>
      <c r="E202" s="631"/>
      <c r="F202" s="303">
        <f t="shared" si="4"/>
        <v>0</v>
      </c>
      <c r="G202" s="282"/>
    </row>
    <row r="203" spans="1:7" s="272" customFormat="1">
      <c r="A203" s="273" t="s">
        <v>397</v>
      </c>
      <c r="B203" s="279" t="s">
        <v>420</v>
      </c>
      <c r="C203" s="271" t="s">
        <v>113</v>
      </c>
      <c r="D203" s="275">
        <v>1</v>
      </c>
      <c r="E203" s="632"/>
      <c r="F203" s="303">
        <f t="shared" si="4"/>
        <v>0</v>
      </c>
      <c r="G203" s="258"/>
    </row>
    <row r="204" spans="1:7" s="272" customFormat="1">
      <c r="A204" s="278" t="s">
        <v>397</v>
      </c>
      <c r="B204" s="279" t="s">
        <v>423</v>
      </c>
      <c r="C204" s="271" t="s">
        <v>88</v>
      </c>
      <c r="D204" s="275">
        <v>1</v>
      </c>
      <c r="E204" s="632"/>
      <c r="F204" s="303">
        <f t="shared" si="4"/>
        <v>0</v>
      </c>
      <c r="G204" s="258"/>
    </row>
    <row r="205" spans="1:7" s="272" customFormat="1">
      <c r="A205" s="278" t="s">
        <v>397</v>
      </c>
      <c r="B205" s="279" t="s">
        <v>449</v>
      </c>
      <c r="C205" s="271" t="s">
        <v>88</v>
      </c>
      <c r="D205" s="275">
        <v>1</v>
      </c>
      <c r="E205" s="632"/>
      <c r="F205" s="303">
        <f t="shared" si="4"/>
        <v>0</v>
      </c>
      <c r="G205" s="258"/>
    </row>
    <row r="206" spans="1:7" s="272" customFormat="1">
      <c r="A206" s="278" t="s">
        <v>397</v>
      </c>
      <c r="B206" s="279" t="s">
        <v>426</v>
      </c>
      <c r="C206" s="271" t="s">
        <v>113</v>
      </c>
      <c r="D206" s="275">
        <v>1</v>
      </c>
      <c r="E206" s="632"/>
      <c r="F206" s="303">
        <f t="shared" si="4"/>
        <v>0</v>
      </c>
      <c r="G206" s="258"/>
    </row>
    <row r="207" spans="1:7" s="272" customFormat="1">
      <c r="A207" s="278" t="s">
        <v>397</v>
      </c>
      <c r="B207" s="279" t="s">
        <v>427</v>
      </c>
      <c r="C207" s="271" t="s">
        <v>113</v>
      </c>
      <c r="D207" s="275">
        <v>1</v>
      </c>
      <c r="E207" s="632"/>
      <c r="F207" s="303">
        <f t="shared" si="4"/>
        <v>0</v>
      </c>
      <c r="G207" s="258"/>
    </row>
    <row r="208" spans="1:7" s="272" customFormat="1">
      <c r="A208" s="278" t="s">
        <v>397</v>
      </c>
      <c r="B208" s="279" t="s">
        <v>428</v>
      </c>
      <c r="C208" s="271" t="s">
        <v>113</v>
      </c>
      <c r="D208" s="275">
        <v>1</v>
      </c>
      <c r="E208" s="632"/>
      <c r="F208" s="303">
        <f t="shared" si="4"/>
        <v>0</v>
      </c>
      <c r="G208" s="258"/>
    </row>
    <row r="209" spans="1:7" s="272" customFormat="1" ht="17.25" customHeight="1">
      <c r="A209" s="278" t="s">
        <v>397</v>
      </c>
      <c r="B209" s="279" t="s">
        <v>429</v>
      </c>
      <c r="C209" s="283" t="s">
        <v>113</v>
      </c>
      <c r="D209" s="212">
        <v>1</v>
      </c>
      <c r="E209" s="631"/>
      <c r="F209" s="303">
        <f t="shared" si="4"/>
        <v>0</v>
      </c>
      <c r="G209" s="258"/>
    </row>
    <row r="210" spans="1:7" s="269" customFormat="1">
      <c r="A210" s="782" t="s">
        <v>472</v>
      </c>
      <c r="B210" s="782"/>
      <c r="C210" s="782"/>
      <c r="D210" s="782"/>
      <c r="E210" s="782"/>
      <c r="F210" s="310">
        <f>SUM(F192:F209)</f>
        <v>0</v>
      </c>
      <c r="G210" s="258"/>
    </row>
    <row r="211" spans="1:7" s="269" customFormat="1">
      <c r="A211" s="782" t="s">
        <v>473</v>
      </c>
      <c r="B211" s="782"/>
      <c r="C211" s="782"/>
      <c r="D211" s="782"/>
      <c r="E211" s="782"/>
      <c r="F211" s="310">
        <f>PRODUCT(F210*2)</f>
        <v>0</v>
      </c>
      <c r="G211" s="258"/>
    </row>
    <row r="213" spans="1:7" ht="15.75">
      <c r="A213" s="273"/>
      <c r="B213" s="311" t="str">
        <f>B3</f>
        <v>7.MULTIMEDIJA</v>
      </c>
      <c r="C213" s="298"/>
      <c r="D213" s="288"/>
      <c r="E213" s="289"/>
      <c r="F213" s="290">
        <f>F211+F186+F112+F61+F161</f>
        <v>0</v>
      </c>
    </row>
  </sheetData>
  <sheetProtection algorithmName="SHA-512" hashValue="W69la10pRdtzbS4AeRmMCCOKfsZsHDXRRXE7YkZiWsLfc44uJuCnU3dzpFofziRfXs7vrprn66n8iVBS/2WpzA==" saltValue="IN4OKhgeA+eHFmtyeT+0PA==" spinCount="100000" sheet="1" objects="1" scenarios="1" selectLockedCells="1"/>
  <mergeCells count="16">
    <mergeCell ref="A111:E111"/>
    <mergeCell ref="A186:E186"/>
    <mergeCell ref="B190:F190"/>
    <mergeCell ref="A210:E210"/>
    <mergeCell ref="A211:E211"/>
    <mergeCell ref="A112:E112"/>
    <mergeCell ref="B114:F114"/>
    <mergeCell ref="A160:E160"/>
    <mergeCell ref="A161:E161"/>
    <mergeCell ref="B165:F165"/>
    <mergeCell ref="A185:E185"/>
    <mergeCell ref="B9:E9"/>
    <mergeCell ref="C10:E10"/>
    <mergeCell ref="A60:E60"/>
    <mergeCell ref="A61:E61"/>
    <mergeCell ref="B65:F65"/>
  </mergeCells>
  <printOptions horizontalCentered="1"/>
  <pageMargins left="0.78740157480314987" right="0.78740157480314987" top="0.78740157480314987" bottom="0.78740157480314987" header="0.39370078740157494" footer="0.39370078740157494"/>
  <pageSetup paperSize="9" scale="86" fitToHeight="0" orientation="portrait" horizontalDpi="300" verticalDpi="300" r:id="rId1"/>
  <headerFooter>
    <oddHeader>&amp;C202501-EL-PZI</oddHeader>
    <oddFooter>&amp;L&amp;"Arial CE,Običajno"&amp;8&amp;A&amp;C&amp;P/&amp;N&amp;R&amp;F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G27"/>
  <sheetViews>
    <sheetView view="pageBreakPreview" zoomScale="150" zoomScaleSheetLayoutView="150" workbookViewId="0">
      <pane ySplit="7" topLeftCell="A12" activePane="bottomLeft" state="frozen"/>
      <selection activeCell="B16" sqref="B16"/>
      <selection pane="bottomLeft" activeCell="E12" sqref="E12"/>
    </sheetView>
  </sheetViews>
  <sheetFormatPr defaultColWidth="8.85546875" defaultRowHeight="12.75"/>
  <cols>
    <col min="1" max="1" width="4.85546875" style="313" customWidth="1"/>
    <col min="2" max="2" width="55.5703125" style="314" customWidth="1"/>
    <col min="3" max="3" width="5.140625" style="315" customWidth="1"/>
    <col min="4" max="4" width="6.7109375" style="315" customWidth="1"/>
    <col min="5" max="5" width="10.85546875" style="316" customWidth="1"/>
    <col min="6" max="6" width="13.28515625" style="316" customWidth="1"/>
    <col min="7" max="7" width="19" style="317" customWidth="1"/>
    <col min="8" max="16384" width="8.85546875" style="312"/>
  </cols>
  <sheetData>
    <row r="1" spans="1:7" s="168" customFormat="1" ht="13.5" customHeight="1">
      <c r="A1" s="318" t="s">
        <v>48</v>
      </c>
      <c r="B1" s="319" t="s">
        <v>49</v>
      </c>
      <c r="C1" s="320" t="s">
        <v>50</v>
      </c>
      <c r="D1" s="320" t="s">
        <v>51</v>
      </c>
      <c r="E1" s="321" t="s">
        <v>52</v>
      </c>
      <c r="F1" s="322" t="s">
        <v>53</v>
      </c>
      <c r="G1" s="323"/>
    </row>
    <row r="2" spans="1:7" s="75" customFormat="1">
      <c r="A2" s="324"/>
      <c r="B2" s="325"/>
      <c r="C2" s="324"/>
      <c r="D2" s="324"/>
      <c r="E2" s="326"/>
      <c r="F2" s="326"/>
      <c r="G2" s="327"/>
    </row>
    <row r="3" spans="1:7" s="75" customFormat="1" ht="15" customHeight="1">
      <c r="A3" s="328"/>
      <c r="B3" s="329" t="s">
        <v>474</v>
      </c>
      <c r="C3" s="330"/>
      <c r="D3" s="328"/>
      <c r="E3" s="331"/>
      <c r="F3" s="331"/>
      <c r="G3" s="327"/>
    </row>
    <row r="4" spans="1:7" s="168" customFormat="1" ht="12.4" customHeight="1">
      <c r="A4" s="332"/>
      <c r="B4" s="229"/>
      <c r="C4" s="333"/>
      <c r="D4" s="333"/>
      <c r="E4" s="95"/>
      <c r="F4" s="605"/>
      <c r="G4" s="323"/>
    </row>
    <row r="5" spans="1:7" s="168" customFormat="1" ht="38.25">
      <c r="A5" s="332"/>
      <c r="B5" s="229" t="s">
        <v>963</v>
      </c>
      <c r="C5" s="333"/>
      <c r="D5" s="333"/>
      <c r="E5" s="95"/>
      <c r="F5" s="605"/>
      <c r="G5" s="323"/>
    </row>
    <row r="6" spans="1:7" s="168" customFormat="1">
      <c r="A6" s="332"/>
      <c r="B6" s="92"/>
      <c r="C6" s="333"/>
      <c r="D6" s="333"/>
      <c r="E6" s="95"/>
      <c r="F6" s="605"/>
      <c r="G6" s="323"/>
    </row>
    <row r="7" spans="1:7" s="45" customFormat="1">
      <c r="A7" s="334"/>
      <c r="B7" s="335" t="s">
        <v>55</v>
      </c>
      <c r="C7" s="334"/>
      <c r="D7" s="334"/>
      <c r="E7" s="49"/>
      <c r="F7" s="173"/>
      <c r="G7" s="336"/>
    </row>
    <row r="8" spans="1:7" s="55" customFormat="1" ht="16.5">
      <c r="A8" s="337">
        <v>1</v>
      </c>
      <c r="B8" s="785" t="s">
        <v>475</v>
      </c>
      <c r="C8" s="785"/>
      <c r="D8" s="338"/>
      <c r="E8" s="338"/>
      <c r="F8" s="339"/>
      <c r="G8" s="340"/>
    </row>
    <row r="9" spans="1:7" s="55" customFormat="1" ht="16.5">
      <c r="A9" s="341"/>
      <c r="B9" s="786" t="s">
        <v>476</v>
      </c>
      <c r="C9" s="786"/>
      <c r="D9" s="338"/>
      <c r="E9" s="338"/>
      <c r="F9" s="339"/>
      <c r="G9" s="340"/>
    </row>
    <row r="10" spans="1:7" s="55" customFormat="1" ht="133.5" customHeight="1">
      <c r="A10" s="337"/>
      <c r="B10" s="342" t="s">
        <v>477</v>
      </c>
      <c r="C10" s="342"/>
      <c r="D10" s="338"/>
      <c r="E10" s="338"/>
      <c r="F10" s="606"/>
      <c r="G10" s="340"/>
    </row>
    <row r="11" spans="1:7" s="55" customFormat="1" ht="177" customHeight="1">
      <c r="A11" s="343"/>
      <c r="B11" s="342" t="s">
        <v>478</v>
      </c>
      <c r="C11" s="342"/>
      <c r="D11" s="342"/>
      <c r="E11" s="338"/>
      <c r="F11" s="607"/>
      <c r="G11" s="340"/>
    </row>
    <row r="12" spans="1:7" s="55" customFormat="1" ht="131.65" customHeight="1">
      <c r="A12" s="337">
        <v>2</v>
      </c>
      <c r="B12" s="342" t="s">
        <v>479</v>
      </c>
      <c r="C12" s="344" t="s">
        <v>113</v>
      </c>
      <c r="D12" s="338">
        <v>2</v>
      </c>
      <c r="E12" s="636"/>
      <c r="F12" s="606">
        <f t="shared" ref="F12:F21" si="0">D12*E12</f>
        <v>0</v>
      </c>
      <c r="G12" s="340"/>
    </row>
    <row r="13" spans="1:7" s="55" customFormat="1" ht="121.9" customHeight="1">
      <c r="A13" s="337">
        <v>3</v>
      </c>
      <c r="B13" s="342" t="s">
        <v>480</v>
      </c>
      <c r="C13" s="344" t="s">
        <v>113</v>
      </c>
      <c r="D13" s="338">
        <v>1</v>
      </c>
      <c r="E13" s="636"/>
      <c r="F13" s="606">
        <f t="shared" si="0"/>
        <v>0</v>
      </c>
      <c r="G13" s="340"/>
    </row>
    <row r="14" spans="1:7" s="55" customFormat="1" ht="16.5">
      <c r="A14" s="337">
        <v>4</v>
      </c>
      <c r="B14" s="342" t="s">
        <v>481</v>
      </c>
      <c r="C14" s="344" t="s">
        <v>88</v>
      </c>
      <c r="D14" s="338">
        <v>13</v>
      </c>
      <c r="E14" s="636"/>
      <c r="F14" s="606">
        <f t="shared" si="0"/>
        <v>0</v>
      </c>
      <c r="G14" s="340"/>
    </row>
    <row r="15" spans="1:7" s="55" customFormat="1" ht="16.5">
      <c r="A15" s="337">
        <v>5</v>
      </c>
      <c r="B15" s="342" t="s">
        <v>482</v>
      </c>
      <c r="C15" s="344" t="s">
        <v>88</v>
      </c>
      <c r="D15" s="338">
        <v>5</v>
      </c>
      <c r="E15" s="636"/>
      <c r="F15" s="606">
        <f t="shared" si="0"/>
        <v>0</v>
      </c>
      <c r="G15" s="340"/>
    </row>
    <row r="16" spans="1:7" s="55" customFormat="1" ht="16.5">
      <c r="A16" s="337">
        <v>6</v>
      </c>
      <c r="B16" s="342" t="s">
        <v>483</v>
      </c>
      <c r="C16" s="344" t="s">
        <v>88</v>
      </c>
      <c r="D16" s="338">
        <v>3</v>
      </c>
      <c r="E16" s="636"/>
      <c r="F16" s="606">
        <f t="shared" si="0"/>
        <v>0</v>
      </c>
      <c r="G16" s="340"/>
    </row>
    <row r="17" spans="1:7" s="345" customFormat="1" ht="25.9" customHeight="1">
      <c r="A17" s="337">
        <v>7</v>
      </c>
      <c r="B17" s="342" t="s">
        <v>484</v>
      </c>
      <c r="C17" s="338" t="s">
        <v>58</v>
      </c>
      <c r="D17" s="338">
        <v>50</v>
      </c>
      <c r="E17" s="637"/>
      <c r="F17" s="606">
        <f t="shared" si="0"/>
        <v>0</v>
      </c>
      <c r="G17" s="346"/>
    </row>
    <row r="18" spans="1:7" s="345" customFormat="1" ht="31.15" customHeight="1">
      <c r="A18" s="337">
        <v>8</v>
      </c>
      <c r="B18" s="342" t="s">
        <v>485</v>
      </c>
      <c r="C18" s="338" t="s">
        <v>58</v>
      </c>
      <c r="D18" s="338">
        <v>30</v>
      </c>
      <c r="E18" s="637"/>
      <c r="F18" s="606">
        <f t="shared" si="0"/>
        <v>0</v>
      </c>
      <c r="G18" s="346"/>
    </row>
    <row r="19" spans="1:7" s="345" customFormat="1" ht="26.65" customHeight="1">
      <c r="A19" s="337">
        <v>9</v>
      </c>
      <c r="B19" s="342" t="s">
        <v>486</v>
      </c>
      <c r="C19" s="338" t="s">
        <v>58</v>
      </c>
      <c r="D19" s="338">
        <v>20</v>
      </c>
      <c r="E19" s="637"/>
      <c r="F19" s="606">
        <f t="shared" si="0"/>
        <v>0</v>
      </c>
      <c r="G19" s="346"/>
    </row>
    <row r="20" spans="1:7" s="345" customFormat="1" ht="30.75" customHeight="1">
      <c r="A20" s="337">
        <v>10</v>
      </c>
      <c r="B20" s="342" t="s">
        <v>487</v>
      </c>
      <c r="C20" s="338" t="s">
        <v>58</v>
      </c>
      <c r="D20" s="338">
        <v>200</v>
      </c>
      <c r="E20" s="637"/>
      <c r="F20" s="606">
        <f t="shared" si="0"/>
        <v>0</v>
      </c>
      <c r="G20" s="346"/>
    </row>
    <row r="21" spans="1:7" s="55" customFormat="1" ht="16.5">
      <c r="A21" s="337">
        <v>11</v>
      </c>
      <c r="B21" s="342" t="s">
        <v>488</v>
      </c>
      <c r="C21" s="344" t="s">
        <v>113</v>
      </c>
      <c r="D21" s="338">
        <v>1</v>
      </c>
      <c r="E21" s="636"/>
      <c r="F21" s="606">
        <f t="shared" si="0"/>
        <v>0</v>
      </c>
      <c r="G21" s="340"/>
    </row>
    <row r="22" spans="1:7" s="55" customFormat="1" ht="25.5">
      <c r="A22" s="347"/>
      <c r="B22" s="342" t="s">
        <v>489</v>
      </c>
      <c r="C22" s="344"/>
      <c r="D22" s="338"/>
      <c r="E22" s="338"/>
      <c r="F22" s="606"/>
      <c r="G22" s="340"/>
    </row>
    <row r="23" spans="1:7" s="348" customFormat="1">
      <c r="A23" s="349"/>
      <c r="B23" s="338"/>
      <c r="C23" s="344"/>
      <c r="D23" s="338"/>
      <c r="E23" s="354"/>
      <c r="F23" s="355"/>
      <c r="G23" s="350"/>
    </row>
    <row r="24" spans="1:7" s="348" customFormat="1" ht="16.5">
      <c r="A24" s="351"/>
      <c r="B24" s="352"/>
      <c r="C24" s="353"/>
      <c r="D24" s="352"/>
      <c r="E24" s="354"/>
      <c r="F24" s="355"/>
      <c r="G24" s="350"/>
    </row>
    <row r="25" spans="1:7" s="356" customFormat="1" ht="15.75" customHeight="1">
      <c r="A25" s="357"/>
      <c r="B25" s="784" t="str">
        <f>B3</f>
        <v>8.NODT</v>
      </c>
      <c r="C25" s="784"/>
      <c r="D25" s="784"/>
      <c r="E25" s="784"/>
      <c r="F25" s="358">
        <f>SUM(F12:F24)</f>
        <v>0</v>
      </c>
      <c r="G25" s="359"/>
    </row>
    <row r="26" spans="1:7">
      <c r="A26" s="360"/>
      <c r="B26" s="361"/>
      <c r="C26" s="362"/>
      <c r="D26" s="362"/>
      <c r="E26" s="363"/>
      <c r="F26" s="363"/>
    </row>
    <row r="27" spans="1:7">
      <c r="A27" s="360"/>
      <c r="B27" s="361"/>
      <c r="C27" s="362"/>
      <c r="D27" s="362"/>
      <c r="E27" s="363"/>
      <c r="F27" s="363"/>
    </row>
  </sheetData>
  <sheetProtection algorithmName="SHA-512" hashValue="0sr3KeiMdRzPY2/uppRtVaYNTwi2LzHpTZ5y9iQ0r6Bck+AuUAUGZ6ho/0zLPof/afbsr6Ctw0alNVRsSGlZCQ==" saltValue="WE1MSlB60ZatxZiNFJqGWA==" spinCount="100000" sheet="1" objects="1" scenarios="1" selectLockedCells="1"/>
  <mergeCells count="3">
    <mergeCell ref="B25:E25"/>
    <mergeCell ref="B8:C8"/>
    <mergeCell ref="B9:C9"/>
  </mergeCells>
  <printOptions horizontalCentered="1"/>
  <pageMargins left="0.78740157480314987" right="0.78740157480314987" top="0.78740157480314987" bottom="0.78740157480314987" header="0.39370078740157494" footer="0.39370078740157494"/>
  <pageSetup paperSize="9" scale="88" fitToHeight="0" orientation="portrait" horizontalDpi="300" verticalDpi="300" r:id="rId1"/>
  <headerFooter>
    <oddHeader>&amp;C202501-EL-PZI</oddHeader>
    <oddFooter>&amp;L&amp;"Arial CE,Običajno"&amp;8&amp;A&amp;C&amp;P/&amp;N&amp;R&amp;F
&amp;D</oddFooter>
  </headerFooter>
  <rowBreaks count="1" manualBreakCount="1">
    <brk id="1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86"/>
  <sheetViews>
    <sheetView view="pageBreakPreview" topLeftCell="A11" zoomScale="150" zoomScaleNormal="100" zoomScaleSheetLayoutView="150" workbookViewId="0">
      <selection activeCell="E28" sqref="E28"/>
    </sheetView>
  </sheetViews>
  <sheetFormatPr defaultColWidth="9.140625" defaultRowHeight="12.75"/>
  <cols>
    <col min="1" max="1" width="5.5703125" style="365" customWidth="1"/>
    <col min="2" max="2" width="65.5703125" style="366" customWidth="1"/>
    <col min="3" max="3" width="5.5703125" style="367" customWidth="1"/>
    <col min="4" max="4" width="10.5703125" style="367" customWidth="1"/>
    <col min="5" max="6" width="12.5703125" style="368" customWidth="1"/>
    <col min="7" max="16384" width="9.140625" style="364"/>
  </cols>
  <sheetData>
    <row r="1" spans="1:6" s="369" customFormat="1" ht="11.25" customHeight="1">
      <c r="A1" s="370" t="s">
        <v>48</v>
      </c>
      <c r="B1" s="218" t="s">
        <v>49</v>
      </c>
      <c r="C1" s="34" t="s">
        <v>50</v>
      </c>
      <c r="D1" s="34" t="s">
        <v>51</v>
      </c>
      <c r="E1" s="371" t="s">
        <v>52</v>
      </c>
      <c r="F1" s="372" t="s">
        <v>53</v>
      </c>
    </row>
    <row r="2" spans="1:6">
      <c r="A2" s="373"/>
      <c r="B2" s="54"/>
      <c r="C2" s="129"/>
      <c r="D2" s="129"/>
      <c r="E2" s="374"/>
      <c r="F2" s="374"/>
    </row>
    <row r="3" spans="1:6" s="375" customFormat="1" ht="15.75">
      <c r="A3" s="133"/>
      <c r="B3" s="171" t="s">
        <v>490</v>
      </c>
      <c r="C3" s="376"/>
      <c r="D3" s="376"/>
      <c r="E3" s="377"/>
      <c r="F3" s="377"/>
    </row>
    <row r="4" spans="1:6" s="70" customFormat="1">
      <c r="A4" s="378"/>
      <c r="B4" s="378"/>
      <c r="C4" s="142"/>
      <c r="D4" s="142"/>
      <c r="E4" s="379"/>
      <c r="F4" s="379"/>
    </row>
    <row r="5" spans="1:6" s="70" customFormat="1" ht="40.5">
      <c r="A5" s="378"/>
      <c r="B5" s="724" t="s">
        <v>963</v>
      </c>
      <c r="C5" s="142"/>
      <c r="D5" s="142"/>
      <c r="E5" s="379"/>
      <c r="F5" s="379"/>
    </row>
    <row r="6" spans="1:6" s="70" customFormat="1" ht="15">
      <c r="A6" s="378"/>
      <c r="B6" s="723"/>
      <c r="C6" s="142"/>
      <c r="D6" s="142"/>
      <c r="E6" s="379"/>
      <c r="F6" s="379"/>
    </row>
    <row r="7" spans="1:6" s="380" customFormat="1" ht="24.95" customHeight="1">
      <c r="A7" s="98"/>
      <c r="B7" s="54" t="s">
        <v>138</v>
      </c>
      <c r="C7" s="46"/>
      <c r="D7" s="48"/>
      <c r="E7" s="381"/>
      <c r="F7" s="381"/>
    </row>
    <row r="8" spans="1:6" s="380" customFormat="1" ht="16.5" customHeight="1">
      <c r="A8" s="98"/>
      <c r="B8" s="382" t="s">
        <v>491</v>
      </c>
      <c r="C8" s="46"/>
      <c r="D8" s="48"/>
      <c r="E8" s="608"/>
      <c r="F8" s="608"/>
    </row>
    <row r="9" spans="1:6" s="380" customFormat="1" ht="16.149999999999999" customHeight="1">
      <c r="A9" s="98"/>
      <c r="B9" s="97" t="s">
        <v>492</v>
      </c>
      <c r="C9" s="46"/>
      <c r="D9" s="48"/>
      <c r="E9" s="608"/>
      <c r="F9" s="608"/>
    </row>
    <row r="10" spans="1:6">
      <c r="A10" s="51"/>
      <c r="B10" s="383"/>
      <c r="C10" s="384"/>
      <c r="D10" s="384"/>
      <c r="E10" s="609"/>
      <c r="F10" s="609"/>
    </row>
    <row r="11" spans="1:6" s="385" customFormat="1" ht="89.25">
      <c r="A11" s="51">
        <f>COUNT($A$2:A10)+1</f>
        <v>1</v>
      </c>
      <c r="B11" s="383" t="s">
        <v>493</v>
      </c>
      <c r="C11" s="386"/>
      <c r="D11" s="387"/>
      <c r="E11" s="610"/>
      <c r="F11" s="609"/>
    </row>
    <row r="12" spans="1:6" s="385" customFormat="1" ht="25.5">
      <c r="A12" s="51"/>
      <c r="B12" s="383" t="s">
        <v>494</v>
      </c>
      <c r="C12" s="386"/>
      <c r="D12" s="387"/>
      <c r="E12" s="610"/>
      <c r="F12" s="609"/>
    </row>
    <row r="13" spans="1:6" s="385" customFormat="1">
      <c r="A13" s="51"/>
      <c r="B13" s="383" t="s">
        <v>495</v>
      </c>
      <c r="C13" s="386"/>
      <c r="D13" s="387"/>
      <c r="E13" s="610"/>
      <c r="F13" s="609"/>
    </row>
    <row r="14" spans="1:6" s="385" customFormat="1">
      <c r="A14" s="51"/>
      <c r="B14" s="383" t="s">
        <v>496</v>
      </c>
      <c r="C14" s="386"/>
      <c r="D14" s="387"/>
      <c r="E14" s="610"/>
      <c r="F14" s="609"/>
    </row>
    <row r="15" spans="1:6" s="385" customFormat="1">
      <c r="A15" s="51"/>
      <c r="B15" s="383" t="s">
        <v>497</v>
      </c>
      <c r="C15" s="386"/>
      <c r="D15" s="387"/>
      <c r="E15" s="610"/>
      <c r="F15" s="609"/>
    </row>
    <row r="16" spans="1:6" s="385" customFormat="1">
      <c r="A16" s="51"/>
      <c r="B16" s="383" t="s">
        <v>498</v>
      </c>
      <c r="C16" s="386"/>
      <c r="D16" s="387"/>
      <c r="E16" s="610"/>
      <c r="F16" s="609"/>
    </row>
    <row r="17" spans="1:6" s="385" customFormat="1">
      <c r="A17" s="51"/>
      <c r="B17" s="383" t="s">
        <v>499</v>
      </c>
      <c r="C17" s="386"/>
      <c r="D17" s="387"/>
      <c r="E17" s="610"/>
      <c r="F17" s="609"/>
    </row>
    <row r="18" spans="1:6" s="385" customFormat="1">
      <c r="A18" s="51"/>
      <c r="B18" s="383" t="s">
        <v>500</v>
      </c>
      <c r="C18" s="386"/>
      <c r="D18" s="387"/>
      <c r="E18" s="610"/>
      <c r="F18" s="609"/>
    </row>
    <row r="19" spans="1:6" s="385" customFormat="1">
      <c r="A19" s="51"/>
      <c r="B19" s="383" t="s">
        <v>501</v>
      </c>
      <c r="C19" s="386"/>
      <c r="D19" s="387"/>
      <c r="E19" s="610"/>
      <c r="F19" s="609"/>
    </row>
    <row r="20" spans="1:6" s="388" customFormat="1">
      <c r="A20" s="51"/>
      <c r="B20" s="383" t="s">
        <v>502</v>
      </c>
      <c r="C20" s="386"/>
      <c r="D20" s="387"/>
      <c r="E20" s="610"/>
      <c r="F20" s="609"/>
    </row>
    <row r="21" spans="1:6" s="388" customFormat="1">
      <c r="A21" s="51"/>
      <c r="B21" s="383" t="s">
        <v>503</v>
      </c>
      <c r="C21" s="386"/>
      <c r="D21" s="387"/>
      <c r="E21" s="610"/>
      <c r="F21" s="609"/>
    </row>
    <row r="22" spans="1:6" s="388" customFormat="1">
      <c r="A22" s="51"/>
      <c r="B22" s="383" t="s">
        <v>504</v>
      </c>
      <c r="C22" s="386"/>
      <c r="D22" s="387"/>
      <c r="E22" s="610"/>
      <c r="F22" s="609"/>
    </row>
    <row r="23" spans="1:6" s="388" customFormat="1">
      <c r="A23" s="51"/>
      <c r="B23" s="383" t="s">
        <v>505</v>
      </c>
      <c r="C23" s="386"/>
      <c r="D23" s="387"/>
      <c r="E23" s="610"/>
      <c r="F23" s="609"/>
    </row>
    <row r="24" spans="1:6" s="388" customFormat="1" ht="25.5">
      <c r="A24" s="51"/>
      <c r="B24" s="383" t="s">
        <v>506</v>
      </c>
      <c r="C24" s="386"/>
      <c r="D24" s="387"/>
      <c r="E24" s="610"/>
      <c r="F24" s="609"/>
    </row>
    <row r="25" spans="1:6" s="388" customFormat="1">
      <c r="A25" s="51"/>
      <c r="B25" s="383" t="s">
        <v>507</v>
      </c>
      <c r="C25" s="386"/>
      <c r="D25" s="387"/>
      <c r="E25" s="610"/>
      <c r="F25" s="609"/>
    </row>
    <row r="26" spans="1:6" s="388" customFormat="1">
      <c r="A26" s="51"/>
      <c r="B26" s="383" t="s">
        <v>508</v>
      </c>
      <c r="C26" s="386"/>
      <c r="D26" s="387"/>
      <c r="E26" s="610"/>
      <c r="F26" s="609"/>
    </row>
    <row r="27" spans="1:6" s="388" customFormat="1">
      <c r="A27" s="51"/>
      <c r="B27" s="383" t="s">
        <v>509</v>
      </c>
      <c r="C27" s="386"/>
      <c r="D27" s="387"/>
      <c r="E27" s="610"/>
      <c r="F27" s="609"/>
    </row>
    <row r="28" spans="1:6" s="388" customFormat="1">
      <c r="A28" s="51"/>
      <c r="B28" s="383"/>
      <c r="C28" s="386" t="s">
        <v>113</v>
      </c>
      <c r="D28" s="387">
        <v>1</v>
      </c>
      <c r="E28" s="726"/>
      <c r="F28" s="609">
        <f>D28*E28</f>
        <v>0</v>
      </c>
    </row>
    <row r="29" spans="1:6" s="388" customFormat="1" ht="12" customHeight="1">
      <c r="A29" s="51"/>
      <c r="B29" s="383"/>
      <c r="C29" s="386"/>
      <c r="D29" s="387"/>
      <c r="E29" s="727"/>
      <c r="F29" s="609"/>
    </row>
    <row r="30" spans="1:6" s="388" customFormat="1">
      <c r="A30" s="51"/>
      <c r="B30" s="389" t="s">
        <v>510</v>
      </c>
      <c r="C30" s="386"/>
      <c r="D30" s="387"/>
      <c r="E30" s="727"/>
      <c r="F30" s="609"/>
    </row>
    <row r="31" spans="1:6" s="388" customFormat="1" ht="25.5">
      <c r="A31" s="51">
        <f>COUNT($A$2:A30)+1</f>
        <v>2</v>
      </c>
      <c r="B31" s="383" t="s">
        <v>511</v>
      </c>
      <c r="C31" s="386" t="s">
        <v>88</v>
      </c>
      <c r="D31" s="387">
        <v>1</v>
      </c>
      <c r="E31" s="726"/>
      <c r="F31" s="609">
        <f>D31*E31</f>
        <v>0</v>
      </c>
    </row>
    <row r="32" spans="1:6" s="388" customFormat="1">
      <c r="A32" s="51"/>
      <c r="B32" s="383"/>
      <c r="C32" s="386"/>
      <c r="D32" s="387"/>
      <c r="E32" s="727"/>
      <c r="F32" s="609"/>
    </row>
    <row r="33" spans="1:6" s="388" customFormat="1">
      <c r="A33" s="51">
        <f>COUNT($A$2:A32)+1</f>
        <v>3</v>
      </c>
      <c r="B33" s="383" t="s">
        <v>512</v>
      </c>
      <c r="C33" s="386" t="s">
        <v>88</v>
      </c>
      <c r="D33" s="387">
        <v>1</v>
      </c>
      <c r="E33" s="726"/>
      <c r="F33" s="609">
        <f>E33*D33</f>
        <v>0</v>
      </c>
    </row>
    <row r="34" spans="1:6" s="388" customFormat="1">
      <c r="A34" s="51"/>
      <c r="B34" s="383"/>
      <c r="C34" s="386"/>
      <c r="D34" s="387"/>
      <c r="E34" s="727"/>
      <c r="F34" s="609"/>
    </row>
    <row r="35" spans="1:6" s="388" customFormat="1">
      <c r="A35" s="51">
        <f>COUNT($A$2:A34)+1</f>
        <v>4</v>
      </c>
      <c r="B35" s="383" t="s">
        <v>513</v>
      </c>
      <c r="C35" s="386" t="s">
        <v>88</v>
      </c>
      <c r="D35" s="387">
        <v>1</v>
      </c>
      <c r="E35" s="726"/>
      <c r="F35" s="609">
        <f>E35*D35</f>
        <v>0</v>
      </c>
    </row>
    <row r="36" spans="1:6" s="388" customFormat="1">
      <c r="A36" s="51"/>
      <c r="B36" s="383"/>
      <c r="C36" s="386"/>
      <c r="D36" s="387"/>
      <c r="E36" s="727"/>
      <c r="F36" s="609"/>
    </row>
    <row r="37" spans="1:6" s="388" customFormat="1">
      <c r="A37" s="51">
        <f t="shared" ref="A37:A71" si="0">COUNT($A$2:A36)+1</f>
        <v>5</v>
      </c>
      <c r="B37" s="383" t="s">
        <v>514</v>
      </c>
      <c r="C37" s="386" t="s">
        <v>88</v>
      </c>
      <c r="D37" s="387">
        <v>1</v>
      </c>
      <c r="E37" s="726"/>
      <c r="F37" s="609">
        <f t="shared" ref="F37:F99" si="1">E37*D37</f>
        <v>0</v>
      </c>
    </row>
    <row r="38" spans="1:6" s="388" customFormat="1">
      <c r="A38" s="51">
        <f t="shared" si="0"/>
        <v>6</v>
      </c>
      <c r="B38" s="383" t="s">
        <v>515</v>
      </c>
      <c r="C38" s="386" t="s">
        <v>88</v>
      </c>
      <c r="D38" s="387">
        <v>1</v>
      </c>
      <c r="E38" s="726"/>
      <c r="F38" s="609">
        <f t="shared" si="1"/>
        <v>0</v>
      </c>
    </row>
    <row r="39" spans="1:6" s="388" customFormat="1">
      <c r="A39" s="51"/>
      <c r="B39" s="383"/>
      <c r="C39" s="386"/>
      <c r="D39" s="387"/>
      <c r="E39" s="727"/>
      <c r="F39" s="609"/>
    </row>
    <row r="40" spans="1:6" s="388" customFormat="1">
      <c r="A40" s="51"/>
      <c r="B40" s="383"/>
      <c r="C40" s="386"/>
      <c r="D40" s="387"/>
      <c r="E40" s="727"/>
      <c r="F40" s="609"/>
    </row>
    <row r="41" spans="1:6" s="388" customFormat="1">
      <c r="A41" s="51"/>
      <c r="B41" s="389" t="s">
        <v>516</v>
      </c>
      <c r="C41" s="386"/>
      <c r="D41" s="387"/>
      <c r="E41" s="727"/>
      <c r="F41" s="609"/>
    </row>
    <row r="42" spans="1:6" s="388" customFormat="1" ht="25.5">
      <c r="A42" s="51">
        <f t="shared" si="0"/>
        <v>7</v>
      </c>
      <c r="B42" s="390" t="s">
        <v>517</v>
      </c>
      <c r="C42" s="386" t="s">
        <v>88</v>
      </c>
      <c r="D42" s="387">
        <v>1</v>
      </c>
      <c r="E42" s="726"/>
      <c r="F42" s="609">
        <f t="shared" si="1"/>
        <v>0</v>
      </c>
    </row>
    <row r="43" spans="1:6" s="388" customFormat="1">
      <c r="A43" s="51"/>
      <c r="B43" s="383"/>
      <c r="C43" s="386"/>
      <c r="D43" s="387"/>
      <c r="E43" s="727"/>
      <c r="F43" s="609"/>
    </row>
    <row r="44" spans="1:6" s="388" customFormat="1">
      <c r="A44" s="51"/>
      <c r="B44" s="383"/>
      <c r="C44" s="386"/>
      <c r="D44" s="387"/>
      <c r="E44" s="727"/>
      <c r="F44" s="609"/>
    </row>
    <row r="45" spans="1:6" s="388" customFormat="1">
      <c r="A45" s="51"/>
      <c r="B45" s="389" t="s">
        <v>518</v>
      </c>
      <c r="C45" s="386"/>
      <c r="D45" s="387"/>
      <c r="E45" s="727"/>
      <c r="F45" s="609"/>
    </row>
    <row r="46" spans="1:6" s="388" customFormat="1" ht="25.5">
      <c r="A46" s="51">
        <f t="shared" si="0"/>
        <v>8</v>
      </c>
      <c r="B46" s="383" t="s">
        <v>519</v>
      </c>
      <c r="C46" s="386"/>
      <c r="D46" s="387"/>
      <c r="E46" s="727"/>
      <c r="F46" s="609"/>
    </row>
    <row r="47" spans="1:6" s="388" customFormat="1">
      <c r="A47" s="51"/>
      <c r="B47" s="383" t="s">
        <v>520</v>
      </c>
      <c r="C47" s="386"/>
      <c r="D47" s="387"/>
      <c r="E47" s="727"/>
      <c r="F47" s="609"/>
    </row>
    <row r="48" spans="1:6" s="388" customFormat="1">
      <c r="A48" s="51"/>
      <c r="B48" s="383" t="s">
        <v>521</v>
      </c>
      <c r="C48" s="386"/>
      <c r="D48" s="387"/>
      <c r="E48" s="727"/>
      <c r="F48" s="609"/>
    </row>
    <row r="49" spans="1:6" s="388" customFormat="1">
      <c r="A49" s="51"/>
      <c r="B49" s="383"/>
      <c r="C49" s="386" t="s">
        <v>113</v>
      </c>
      <c r="D49" s="387">
        <v>1</v>
      </c>
      <c r="E49" s="726"/>
      <c r="F49" s="609">
        <f t="shared" si="1"/>
        <v>0</v>
      </c>
    </row>
    <row r="50" spans="1:6" s="388" customFormat="1">
      <c r="A50" s="51"/>
      <c r="B50" s="383"/>
      <c r="C50" s="386"/>
      <c r="D50" s="387"/>
      <c r="E50" s="727"/>
      <c r="F50" s="609"/>
    </row>
    <row r="51" spans="1:6" s="388" customFormat="1" ht="25.5">
      <c r="A51" s="51">
        <f t="shared" si="0"/>
        <v>9</v>
      </c>
      <c r="B51" s="383" t="s">
        <v>522</v>
      </c>
      <c r="C51" s="386"/>
      <c r="D51" s="387"/>
      <c r="E51" s="727"/>
      <c r="F51" s="609"/>
    </row>
    <row r="52" spans="1:6" s="388" customFormat="1">
      <c r="A52" s="51"/>
      <c r="B52" s="383" t="s">
        <v>523</v>
      </c>
      <c r="C52" s="386"/>
      <c r="D52" s="387"/>
      <c r="E52" s="727"/>
      <c r="F52" s="609"/>
    </row>
    <row r="53" spans="1:6" s="388" customFormat="1">
      <c r="A53" s="51"/>
      <c r="B53" s="383" t="s">
        <v>521</v>
      </c>
      <c r="C53" s="386"/>
      <c r="D53" s="387"/>
      <c r="E53" s="727"/>
      <c r="F53" s="609"/>
    </row>
    <row r="54" spans="1:6" s="388" customFormat="1">
      <c r="A54" s="51"/>
      <c r="B54" s="383"/>
      <c r="C54" s="386" t="s">
        <v>113</v>
      </c>
      <c r="D54" s="387">
        <v>2</v>
      </c>
      <c r="E54" s="726"/>
      <c r="F54" s="609">
        <f t="shared" si="1"/>
        <v>0</v>
      </c>
    </row>
    <row r="55" spans="1:6" s="388" customFormat="1">
      <c r="A55" s="51"/>
      <c r="B55" s="383"/>
      <c r="C55" s="386"/>
      <c r="D55" s="387"/>
      <c r="E55" s="727"/>
      <c r="F55" s="609"/>
    </row>
    <row r="56" spans="1:6" s="388" customFormat="1" ht="25.5">
      <c r="A56" s="51">
        <f t="shared" si="0"/>
        <v>10</v>
      </c>
      <c r="B56" s="383" t="s">
        <v>524</v>
      </c>
      <c r="C56" s="386"/>
      <c r="D56" s="387"/>
      <c r="E56" s="727"/>
      <c r="F56" s="609"/>
    </row>
    <row r="57" spans="1:6" s="388" customFormat="1">
      <c r="A57" s="51"/>
      <c r="B57" s="383" t="s">
        <v>525</v>
      </c>
      <c r="C57" s="386"/>
      <c r="D57" s="387"/>
      <c r="E57" s="727"/>
      <c r="F57" s="609"/>
    </row>
    <row r="58" spans="1:6" s="388" customFormat="1">
      <c r="A58" s="51"/>
      <c r="B58" s="383" t="s">
        <v>521</v>
      </c>
      <c r="C58" s="386"/>
      <c r="D58" s="387"/>
      <c r="E58" s="727"/>
      <c r="F58" s="609"/>
    </row>
    <row r="59" spans="1:6" s="388" customFormat="1">
      <c r="A59" s="51"/>
      <c r="B59" s="383"/>
      <c r="C59" s="386" t="s">
        <v>113</v>
      </c>
      <c r="D59" s="387">
        <v>4</v>
      </c>
      <c r="E59" s="726"/>
      <c r="F59" s="609">
        <f t="shared" si="1"/>
        <v>0</v>
      </c>
    </row>
    <row r="60" spans="1:6" s="388" customFormat="1">
      <c r="A60" s="51"/>
      <c r="B60" s="383"/>
      <c r="C60" s="386"/>
      <c r="D60" s="387"/>
      <c r="E60" s="727"/>
      <c r="F60" s="609"/>
    </row>
    <row r="61" spans="1:6" s="388" customFormat="1" ht="25.5">
      <c r="A61" s="51">
        <f t="shared" si="0"/>
        <v>11</v>
      </c>
      <c r="B61" s="383" t="s">
        <v>526</v>
      </c>
      <c r="C61" s="386"/>
      <c r="D61" s="387"/>
      <c r="E61" s="727"/>
      <c r="F61" s="609"/>
    </row>
    <row r="62" spans="1:6" s="388" customFormat="1">
      <c r="A62" s="51"/>
      <c r="B62" s="383" t="s">
        <v>527</v>
      </c>
      <c r="C62" s="386"/>
      <c r="D62" s="387"/>
      <c r="E62" s="727"/>
      <c r="F62" s="609"/>
    </row>
    <row r="63" spans="1:6" s="388" customFormat="1">
      <c r="A63" s="51"/>
      <c r="B63" s="383" t="s">
        <v>521</v>
      </c>
      <c r="C63" s="386"/>
      <c r="D63" s="387"/>
      <c r="E63" s="727"/>
      <c r="F63" s="609"/>
    </row>
    <row r="64" spans="1:6" s="388" customFormat="1">
      <c r="A64" s="51"/>
      <c r="B64" s="383"/>
      <c r="C64" s="386" t="s">
        <v>113</v>
      </c>
      <c r="D64" s="387">
        <v>1</v>
      </c>
      <c r="E64" s="726"/>
      <c r="F64" s="609">
        <f t="shared" si="1"/>
        <v>0</v>
      </c>
    </row>
    <row r="65" spans="1:6" s="388" customFormat="1">
      <c r="A65" s="51"/>
      <c r="B65" s="383"/>
      <c r="C65" s="386"/>
      <c r="D65" s="387"/>
      <c r="E65" s="727"/>
      <c r="F65" s="609"/>
    </row>
    <row r="66" spans="1:6" s="388" customFormat="1" ht="25.5">
      <c r="A66" s="51">
        <f t="shared" si="0"/>
        <v>12</v>
      </c>
      <c r="B66" s="383" t="s">
        <v>528</v>
      </c>
      <c r="C66" s="386"/>
      <c r="D66" s="387"/>
      <c r="E66" s="727"/>
      <c r="F66" s="609"/>
    </row>
    <row r="67" spans="1:6" s="388" customFormat="1">
      <c r="A67" s="51"/>
      <c r="B67" s="383" t="s">
        <v>529</v>
      </c>
      <c r="C67" s="386"/>
      <c r="D67" s="387"/>
      <c r="E67" s="727"/>
      <c r="F67" s="609"/>
    </row>
    <row r="68" spans="1:6" s="388" customFormat="1">
      <c r="A68" s="51"/>
      <c r="B68" s="383" t="s">
        <v>521</v>
      </c>
      <c r="C68" s="386"/>
      <c r="D68" s="387"/>
      <c r="E68" s="727"/>
      <c r="F68" s="609"/>
    </row>
    <row r="69" spans="1:6" s="388" customFormat="1">
      <c r="A69" s="51"/>
      <c r="B69" s="383"/>
      <c r="C69" s="386" t="s">
        <v>113</v>
      </c>
      <c r="D69" s="387">
        <v>3</v>
      </c>
      <c r="E69" s="726"/>
      <c r="F69" s="609">
        <f t="shared" si="1"/>
        <v>0</v>
      </c>
    </row>
    <row r="70" spans="1:6" s="388" customFormat="1">
      <c r="A70" s="51"/>
      <c r="B70" s="383"/>
      <c r="C70" s="386"/>
      <c r="D70" s="387"/>
      <c r="E70" s="727"/>
      <c r="F70" s="609"/>
    </row>
    <row r="71" spans="1:6" s="388" customFormat="1" ht="25.5">
      <c r="A71" s="51">
        <f t="shared" si="0"/>
        <v>13</v>
      </c>
      <c r="B71" s="383" t="s">
        <v>530</v>
      </c>
      <c r="C71" s="386"/>
      <c r="D71" s="387"/>
      <c r="E71" s="727"/>
      <c r="F71" s="609"/>
    </row>
    <row r="72" spans="1:6" s="388" customFormat="1">
      <c r="A72" s="51"/>
      <c r="B72" s="383" t="s">
        <v>531</v>
      </c>
      <c r="C72" s="386"/>
      <c r="D72" s="387"/>
      <c r="E72" s="727"/>
      <c r="F72" s="609"/>
    </row>
    <row r="73" spans="1:6" s="388" customFormat="1">
      <c r="A73" s="51"/>
      <c r="B73" s="383" t="s">
        <v>521</v>
      </c>
      <c r="C73" s="386"/>
      <c r="D73" s="387"/>
      <c r="E73" s="727"/>
      <c r="F73" s="609"/>
    </row>
    <row r="74" spans="1:6" s="388" customFormat="1">
      <c r="A74" s="51"/>
      <c r="B74" s="383"/>
      <c r="C74" s="386" t="s">
        <v>113</v>
      </c>
      <c r="D74" s="387">
        <v>8</v>
      </c>
      <c r="E74" s="726"/>
      <c r="F74" s="609">
        <f t="shared" si="1"/>
        <v>0</v>
      </c>
    </row>
    <row r="75" spans="1:6" s="388" customFormat="1">
      <c r="A75" s="51"/>
      <c r="B75" s="383"/>
      <c r="C75" s="386"/>
      <c r="D75" s="387"/>
      <c r="E75" s="727"/>
      <c r="F75" s="609"/>
    </row>
    <row r="76" spans="1:6" s="388" customFormat="1">
      <c r="A76" s="51"/>
      <c r="B76" s="383" t="s">
        <v>532</v>
      </c>
      <c r="C76" s="386"/>
      <c r="D76" s="387"/>
      <c r="E76" s="727"/>
      <c r="F76" s="609"/>
    </row>
    <row r="77" spans="1:6" s="388" customFormat="1" ht="25.5">
      <c r="A77" s="51">
        <f>COUNT($A$2:A74)+1</f>
        <v>14</v>
      </c>
      <c r="B77" s="383" t="s">
        <v>533</v>
      </c>
      <c r="C77" s="386"/>
      <c r="D77" s="387"/>
      <c r="E77" s="727"/>
      <c r="F77" s="609"/>
    </row>
    <row r="78" spans="1:6" s="388" customFormat="1">
      <c r="A78" s="51"/>
      <c r="B78" s="383" t="s">
        <v>531</v>
      </c>
      <c r="C78" s="386"/>
      <c r="D78" s="387"/>
      <c r="E78" s="727"/>
      <c r="F78" s="609"/>
    </row>
    <row r="79" spans="1:6" s="388" customFormat="1">
      <c r="A79" s="51"/>
      <c r="B79" s="383" t="s">
        <v>534</v>
      </c>
      <c r="C79" s="386"/>
      <c r="D79" s="387"/>
      <c r="E79" s="727"/>
      <c r="F79" s="609"/>
    </row>
    <row r="80" spans="1:6" s="388" customFormat="1">
      <c r="A80" s="51"/>
      <c r="B80" s="383" t="s">
        <v>521</v>
      </c>
      <c r="C80" s="386"/>
      <c r="D80" s="387"/>
      <c r="E80" s="727"/>
      <c r="F80" s="609"/>
    </row>
    <row r="81" spans="1:6" s="388" customFormat="1">
      <c r="A81" s="51"/>
      <c r="B81" s="383"/>
      <c r="C81" s="386" t="s">
        <v>113</v>
      </c>
      <c r="D81" s="387">
        <v>1</v>
      </c>
      <c r="E81" s="726"/>
      <c r="F81" s="609">
        <f t="shared" si="1"/>
        <v>0</v>
      </c>
    </row>
    <row r="82" spans="1:6" s="388" customFormat="1">
      <c r="A82" s="51"/>
      <c r="B82" s="383"/>
      <c r="C82" s="386"/>
      <c r="D82" s="387"/>
      <c r="E82" s="727"/>
      <c r="F82" s="609"/>
    </row>
    <row r="83" spans="1:6" s="388" customFormat="1">
      <c r="A83" s="51"/>
      <c r="B83" s="383"/>
      <c r="C83" s="386"/>
      <c r="D83" s="387"/>
      <c r="E83" s="727"/>
      <c r="F83" s="609"/>
    </row>
    <row r="84" spans="1:6" s="388" customFormat="1">
      <c r="A84" s="51"/>
      <c r="B84" s="389" t="s">
        <v>535</v>
      </c>
      <c r="C84" s="386"/>
      <c r="D84" s="387"/>
      <c r="E84" s="727"/>
      <c r="F84" s="609"/>
    </row>
    <row r="85" spans="1:6" s="388" customFormat="1" ht="25.5">
      <c r="A85" s="51">
        <f>COUNT($A$2:A84)+1</f>
        <v>15</v>
      </c>
      <c r="B85" s="383" t="s">
        <v>536</v>
      </c>
      <c r="C85" s="386"/>
      <c r="D85" s="387"/>
      <c r="E85" s="727"/>
      <c r="F85" s="609"/>
    </row>
    <row r="86" spans="1:6" s="388" customFormat="1" ht="38.25">
      <c r="A86" s="51"/>
      <c r="B86" s="383" t="s">
        <v>537</v>
      </c>
      <c r="C86" s="386"/>
      <c r="D86" s="387"/>
      <c r="E86" s="727"/>
      <c r="F86" s="609"/>
    </row>
    <row r="87" spans="1:6" s="388" customFormat="1">
      <c r="A87" s="51"/>
      <c r="B87" s="383"/>
      <c r="C87" s="386" t="s">
        <v>88</v>
      </c>
      <c r="D87" s="387">
        <v>20</v>
      </c>
      <c r="E87" s="726"/>
      <c r="F87" s="609">
        <f t="shared" si="1"/>
        <v>0</v>
      </c>
    </row>
    <row r="88" spans="1:6" s="388" customFormat="1">
      <c r="A88" s="51"/>
      <c r="B88" s="383"/>
      <c r="C88" s="386"/>
      <c r="D88" s="387"/>
      <c r="E88" s="727"/>
      <c r="F88" s="609"/>
    </row>
    <row r="89" spans="1:6" s="388" customFormat="1" ht="25.5">
      <c r="A89" s="51">
        <v>16</v>
      </c>
      <c r="B89" s="383" t="s">
        <v>538</v>
      </c>
      <c r="C89" s="386"/>
      <c r="D89" s="387"/>
      <c r="E89" s="727"/>
      <c r="F89" s="609"/>
    </row>
    <row r="90" spans="1:6" s="388" customFormat="1" ht="38.25">
      <c r="A90" s="51"/>
      <c r="B90" s="383" t="s">
        <v>539</v>
      </c>
      <c r="C90" s="386"/>
      <c r="D90" s="387"/>
      <c r="E90" s="727"/>
      <c r="F90" s="609"/>
    </row>
    <row r="91" spans="1:6" s="388" customFormat="1">
      <c r="A91" s="51"/>
      <c r="B91" s="383"/>
      <c r="C91" s="386" t="s">
        <v>88</v>
      </c>
      <c r="D91" s="387">
        <v>1</v>
      </c>
      <c r="E91" s="726"/>
      <c r="F91" s="609">
        <f t="shared" si="1"/>
        <v>0</v>
      </c>
    </row>
    <row r="92" spans="1:6" s="388" customFormat="1">
      <c r="A92" s="51"/>
      <c r="B92" s="383"/>
      <c r="C92" s="386"/>
      <c r="D92" s="387"/>
      <c r="E92" s="727"/>
      <c r="F92" s="609"/>
    </row>
    <row r="93" spans="1:6" s="388" customFormat="1" ht="25.5">
      <c r="A93" s="51">
        <f>COUNT($A$2:A92)+1</f>
        <v>17</v>
      </c>
      <c r="B93" s="383" t="s">
        <v>540</v>
      </c>
      <c r="C93" s="386" t="s">
        <v>541</v>
      </c>
      <c r="D93" s="387">
        <v>1</v>
      </c>
      <c r="E93" s="726"/>
      <c r="F93" s="609">
        <f t="shared" si="1"/>
        <v>0</v>
      </c>
    </row>
    <row r="94" spans="1:6" s="388" customFormat="1">
      <c r="A94" s="51"/>
      <c r="B94" s="383" t="s">
        <v>542</v>
      </c>
      <c r="C94" s="386"/>
      <c r="D94" s="387"/>
      <c r="E94" s="727"/>
      <c r="F94" s="609"/>
    </row>
    <row r="95" spans="1:6" s="388" customFormat="1" ht="25.5">
      <c r="A95" s="51">
        <f>COUNT($A$2:A94)+1</f>
        <v>18</v>
      </c>
      <c r="B95" s="383" t="s">
        <v>543</v>
      </c>
      <c r="C95" s="386"/>
      <c r="D95" s="387"/>
      <c r="E95" s="727"/>
      <c r="F95" s="609"/>
    </row>
    <row r="96" spans="1:6" s="388" customFormat="1" ht="38.25">
      <c r="A96" s="51"/>
      <c r="B96" s="383" t="s">
        <v>544</v>
      </c>
      <c r="C96" s="386"/>
      <c r="D96" s="387"/>
      <c r="E96" s="727"/>
      <c r="F96" s="609"/>
    </row>
    <row r="97" spans="1:6" s="388" customFormat="1">
      <c r="A97" s="51"/>
      <c r="B97" s="383"/>
      <c r="C97" s="386" t="s">
        <v>541</v>
      </c>
      <c r="D97" s="387">
        <v>3</v>
      </c>
      <c r="E97" s="726"/>
      <c r="F97" s="609">
        <f t="shared" si="1"/>
        <v>0</v>
      </c>
    </row>
    <row r="98" spans="1:6" s="388" customFormat="1">
      <c r="A98" s="51"/>
      <c r="B98" s="383"/>
      <c r="C98" s="386"/>
      <c r="D98" s="387"/>
      <c r="E98" s="727"/>
      <c r="F98" s="609"/>
    </row>
    <row r="99" spans="1:6" s="388" customFormat="1">
      <c r="A99" s="51">
        <f>COUNT($A$2:A98)+1</f>
        <v>19</v>
      </c>
      <c r="B99" s="383" t="s">
        <v>545</v>
      </c>
      <c r="C99" s="386" t="s">
        <v>88</v>
      </c>
      <c r="D99" s="387">
        <v>1</v>
      </c>
      <c r="E99" s="726"/>
      <c r="F99" s="609">
        <f t="shared" si="1"/>
        <v>0</v>
      </c>
    </row>
    <row r="100" spans="1:6" s="388" customFormat="1">
      <c r="A100" s="51"/>
      <c r="B100" s="383"/>
      <c r="C100" s="386"/>
      <c r="D100" s="387"/>
      <c r="E100" s="727"/>
      <c r="F100" s="609"/>
    </row>
    <row r="101" spans="1:6" s="388" customFormat="1" ht="25.5">
      <c r="A101" s="51">
        <f>COUNT($A$2:A100)+1</f>
        <v>20</v>
      </c>
      <c r="B101" s="383" t="s">
        <v>546</v>
      </c>
      <c r="C101" s="386" t="s">
        <v>88</v>
      </c>
      <c r="D101" s="387">
        <v>1</v>
      </c>
      <c r="E101" s="726"/>
      <c r="F101" s="609">
        <f>E101*D101</f>
        <v>0</v>
      </c>
    </row>
    <row r="102" spans="1:6" s="388" customFormat="1">
      <c r="A102" s="51"/>
      <c r="B102" s="383"/>
      <c r="C102" s="386"/>
      <c r="D102" s="387"/>
      <c r="E102" s="727"/>
      <c r="F102" s="609"/>
    </row>
    <row r="103" spans="1:6" s="388" customFormat="1">
      <c r="A103" s="51">
        <f>COUNT($A$2:A102)+1</f>
        <v>21</v>
      </c>
      <c r="B103" s="383" t="s">
        <v>547</v>
      </c>
      <c r="C103" s="386" t="s">
        <v>88</v>
      </c>
      <c r="D103" s="387">
        <v>1</v>
      </c>
      <c r="E103" s="726"/>
      <c r="F103" s="609">
        <f>E103*D103</f>
        <v>0</v>
      </c>
    </row>
    <row r="104" spans="1:6" s="388" customFormat="1">
      <c r="A104" s="51"/>
      <c r="B104" s="383"/>
      <c r="C104" s="386"/>
      <c r="D104" s="387"/>
      <c r="E104" s="727"/>
      <c r="F104" s="609"/>
    </row>
    <row r="105" spans="1:6" s="388" customFormat="1" ht="25.5">
      <c r="A105" s="51">
        <f>COUNT($A$2:A104)+1</f>
        <v>22</v>
      </c>
      <c r="B105" s="383" t="s">
        <v>548</v>
      </c>
      <c r="C105" s="386" t="s">
        <v>88</v>
      </c>
      <c r="D105" s="387">
        <v>1</v>
      </c>
      <c r="E105" s="726"/>
      <c r="F105" s="609">
        <f>E105*D105</f>
        <v>0</v>
      </c>
    </row>
    <row r="106" spans="1:6" s="388" customFormat="1">
      <c r="A106" s="51"/>
      <c r="B106" s="383"/>
      <c r="C106" s="386"/>
      <c r="D106" s="387"/>
      <c r="E106" s="727"/>
      <c r="F106" s="609"/>
    </row>
    <row r="107" spans="1:6" s="388" customFormat="1">
      <c r="A107" s="51">
        <f>COUNT($A$2:A106)+1</f>
        <v>23</v>
      </c>
      <c r="B107" s="383" t="s">
        <v>549</v>
      </c>
      <c r="C107" s="386" t="s">
        <v>88</v>
      </c>
      <c r="D107" s="387">
        <v>1</v>
      </c>
      <c r="E107" s="726"/>
      <c r="F107" s="609">
        <f>E107*D107</f>
        <v>0</v>
      </c>
    </row>
    <row r="108" spans="1:6" s="388" customFormat="1">
      <c r="A108" s="51"/>
      <c r="B108" s="383"/>
      <c r="C108" s="386"/>
      <c r="D108" s="387"/>
      <c r="E108" s="727"/>
      <c r="F108" s="609"/>
    </row>
    <row r="109" spans="1:6" s="388" customFormat="1">
      <c r="A109" s="51">
        <v>23</v>
      </c>
      <c r="B109" s="383" t="s">
        <v>550</v>
      </c>
      <c r="C109" s="386" t="s">
        <v>88</v>
      </c>
      <c r="D109" s="387">
        <v>1</v>
      </c>
      <c r="E109" s="726"/>
      <c r="F109" s="609">
        <f>D109*E109</f>
        <v>0</v>
      </c>
    </row>
    <row r="110" spans="1:6" s="388" customFormat="1">
      <c r="A110" s="51"/>
      <c r="B110" s="383" t="s">
        <v>551</v>
      </c>
      <c r="C110" s="386"/>
      <c r="D110" s="387"/>
      <c r="E110" s="727"/>
      <c r="F110" s="609"/>
    </row>
    <row r="111" spans="1:6" s="388" customFormat="1">
      <c r="A111" s="51">
        <v>24</v>
      </c>
      <c r="C111" s="386" t="s">
        <v>88</v>
      </c>
      <c r="D111" s="387">
        <v>1</v>
      </c>
      <c r="E111" s="726"/>
      <c r="F111" s="609">
        <f>E111*D111</f>
        <v>0</v>
      </c>
    </row>
    <row r="112" spans="1:6" s="388" customFormat="1">
      <c r="A112" s="51"/>
      <c r="B112" s="383"/>
      <c r="C112" s="386"/>
      <c r="D112" s="387"/>
      <c r="E112" s="727"/>
      <c r="F112" s="609"/>
    </row>
    <row r="113" spans="1:6" s="388" customFormat="1">
      <c r="A113" s="51">
        <f>COUNT($A$2:A112)+1</f>
        <v>26</v>
      </c>
      <c r="B113" s="383" t="s">
        <v>552</v>
      </c>
      <c r="C113" s="386" t="s">
        <v>113</v>
      </c>
      <c r="D113" s="387">
        <v>1</v>
      </c>
      <c r="E113" s="726"/>
      <c r="F113" s="609">
        <f>D113*E113</f>
        <v>0</v>
      </c>
    </row>
    <row r="114" spans="1:6" s="388" customFormat="1">
      <c r="A114" s="51"/>
      <c r="B114" s="383"/>
      <c r="C114" s="386"/>
      <c r="D114" s="387"/>
      <c r="E114" s="727"/>
      <c r="F114" s="609"/>
    </row>
    <row r="115" spans="1:6" s="388" customFormat="1">
      <c r="A115" s="51">
        <f>COUNT($A$2:A113)+1</f>
        <v>27</v>
      </c>
      <c r="B115" s="383" t="s">
        <v>553</v>
      </c>
      <c r="C115" s="386" t="s">
        <v>88</v>
      </c>
      <c r="D115" s="387">
        <v>1</v>
      </c>
      <c r="E115" s="726"/>
      <c r="F115" s="609">
        <f>D115*E115</f>
        <v>0</v>
      </c>
    </row>
    <row r="116" spans="1:6" s="388" customFormat="1">
      <c r="A116" s="51"/>
      <c r="B116" s="389" t="s">
        <v>554</v>
      </c>
      <c r="C116" s="391" t="s">
        <v>555</v>
      </c>
      <c r="D116" s="392">
        <v>1</v>
      </c>
      <c r="E116" s="728"/>
      <c r="F116" s="611">
        <f>D116*SUM(F28:F115)</f>
        <v>0</v>
      </c>
    </row>
    <row r="117" spans="1:6">
      <c r="A117" s="51"/>
      <c r="B117" s="383"/>
      <c r="C117" s="386"/>
      <c r="D117" s="387"/>
      <c r="E117" s="727"/>
      <c r="F117" s="609"/>
    </row>
    <row r="118" spans="1:6" s="393" customFormat="1" ht="89.25">
      <c r="A118" s="51">
        <f>COUNT($A$2:A117)+1</f>
        <v>28</v>
      </c>
      <c r="B118" s="394" t="s">
        <v>556</v>
      </c>
      <c r="C118" s="386"/>
      <c r="D118" s="387"/>
      <c r="E118" s="727"/>
      <c r="F118" s="609"/>
    </row>
    <row r="119" spans="1:6" s="393" customFormat="1" ht="25.5">
      <c r="A119" s="51"/>
      <c r="B119" s="383" t="s">
        <v>494</v>
      </c>
      <c r="C119" s="386"/>
      <c r="D119" s="387"/>
      <c r="E119" s="727"/>
      <c r="F119" s="609"/>
    </row>
    <row r="120" spans="1:6" s="393" customFormat="1">
      <c r="A120" s="51"/>
      <c r="B120" s="383" t="s">
        <v>495</v>
      </c>
      <c r="C120" s="386"/>
      <c r="D120" s="387"/>
      <c r="E120" s="727"/>
      <c r="F120" s="609"/>
    </row>
    <row r="121" spans="1:6" s="393" customFormat="1">
      <c r="A121" s="51"/>
      <c r="B121" s="383" t="s">
        <v>557</v>
      </c>
      <c r="C121" s="386"/>
      <c r="D121" s="387"/>
      <c r="E121" s="727"/>
      <c r="F121" s="609"/>
    </row>
    <row r="122" spans="1:6" s="393" customFormat="1">
      <c r="A122" s="51"/>
      <c r="B122" s="383" t="s">
        <v>558</v>
      </c>
      <c r="C122" s="386"/>
      <c r="D122" s="387"/>
      <c r="E122" s="727"/>
      <c r="F122" s="609"/>
    </row>
    <row r="123" spans="1:6" s="393" customFormat="1">
      <c r="A123" s="51"/>
      <c r="B123" s="383" t="s">
        <v>498</v>
      </c>
      <c r="C123" s="386"/>
      <c r="D123" s="387"/>
      <c r="E123" s="727"/>
      <c r="F123" s="609"/>
    </row>
    <row r="124" spans="1:6" s="393" customFormat="1">
      <c r="A124" s="51"/>
      <c r="B124" s="383" t="s">
        <v>499</v>
      </c>
      <c r="C124" s="386"/>
      <c r="D124" s="387"/>
      <c r="E124" s="727"/>
      <c r="F124" s="609"/>
    </row>
    <row r="125" spans="1:6" s="393" customFormat="1">
      <c r="A125" s="51"/>
      <c r="B125" s="383" t="s">
        <v>500</v>
      </c>
      <c r="C125" s="386"/>
      <c r="D125" s="387"/>
      <c r="E125" s="727"/>
      <c r="F125" s="609"/>
    </row>
    <row r="126" spans="1:6" s="393" customFormat="1">
      <c r="A126" s="51"/>
      <c r="B126" s="383" t="s">
        <v>501</v>
      </c>
      <c r="C126" s="386"/>
      <c r="D126" s="387"/>
      <c r="E126" s="727"/>
      <c r="F126" s="609"/>
    </row>
    <row r="127" spans="1:6" s="393" customFormat="1">
      <c r="A127" s="51"/>
      <c r="B127" s="383" t="s">
        <v>502</v>
      </c>
      <c r="C127" s="386"/>
      <c r="D127" s="387"/>
      <c r="E127" s="727"/>
      <c r="F127" s="609"/>
    </row>
    <row r="128" spans="1:6" s="393" customFormat="1">
      <c r="A128" s="51"/>
      <c r="B128" s="383" t="s">
        <v>503</v>
      </c>
      <c r="C128" s="386"/>
      <c r="D128" s="387"/>
      <c r="E128" s="727"/>
      <c r="F128" s="609"/>
    </row>
    <row r="129" spans="1:6" s="393" customFormat="1">
      <c r="A129" s="51"/>
      <c r="B129" s="383" t="s">
        <v>559</v>
      </c>
      <c r="C129" s="386"/>
      <c r="D129" s="387"/>
      <c r="E129" s="727"/>
      <c r="F129" s="609"/>
    </row>
    <row r="130" spans="1:6" s="393" customFormat="1">
      <c r="A130" s="51"/>
      <c r="B130" s="383" t="s">
        <v>560</v>
      </c>
      <c r="C130" s="386"/>
      <c r="D130" s="387"/>
      <c r="E130" s="727"/>
      <c r="F130" s="609"/>
    </row>
    <row r="131" spans="1:6" s="393" customFormat="1" ht="25.5">
      <c r="A131" s="51"/>
      <c r="B131" s="383" t="s">
        <v>506</v>
      </c>
      <c r="C131" s="386"/>
      <c r="D131" s="387"/>
      <c r="E131" s="727"/>
      <c r="F131" s="609"/>
    </row>
    <row r="132" spans="1:6" s="393" customFormat="1">
      <c r="A132" s="51"/>
      <c r="B132" s="383" t="s">
        <v>507</v>
      </c>
      <c r="C132" s="386"/>
      <c r="D132" s="387"/>
      <c r="E132" s="727"/>
      <c r="F132" s="609"/>
    </row>
    <row r="133" spans="1:6" s="393" customFormat="1">
      <c r="A133" s="51"/>
      <c r="B133" s="383" t="s">
        <v>508</v>
      </c>
      <c r="C133" s="386"/>
      <c r="D133" s="387"/>
      <c r="E133" s="727"/>
      <c r="F133" s="609"/>
    </row>
    <row r="134" spans="1:6" s="393" customFormat="1">
      <c r="A134" s="51"/>
      <c r="B134" s="383" t="s">
        <v>509</v>
      </c>
      <c r="C134" s="386"/>
      <c r="D134" s="387"/>
      <c r="E134" s="727"/>
      <c r="F134" s="609"/>
    </row>
    <row r="135" spans="1:6" s="393" customFormat="1">
      <c r="A135" s="51"/>
      <c r="B135" s="383"/>
      <c r="C135" s="386" t="s">
        <v>113</v>
      </c>
      <c r="D135" s="387">
        <v>1</v>
      </c>
      <c r="E135" s="726"/>
      <c r="F135" s="609">
        <f>D135*E135</f>
        <v>0</v>
      </c>
    </row>
    <row r="136" spans="1:6" s="393" customFormat="1">
      <c r="A136" s="51"/>
      <c r="B136" s="383"/>
      <c r="C136" s="386"/>
      <c r="D136" s="387"/>
      <c r="E136" s="727"/>
      <c r="F136" s="609"/>
    </row>
    <row r="137" spans="1:6" s="393" customFormat="1">
      <c r="A137" s="51"/>
      <c r="B137" s="389" t="s">
        <v>510</v>
      </c>
      <c r="C137" s="386"/>
      <c r="D137" s="387"/>
      <c r="E137" s="727"/>
      <c r="F137" s="609"/>
    </row>
    <row r="138" spans="1:6" s="393" customFormat="1" ht="25.5">
      <c r="A138" s="51">
        <f>COUNT($A$2:A137)+1</f>
        <v>29</v>
      </c>
      <c r="B138" s="383" t="s">
        <v>561</v>
      </c>
      <c r="C138" s="386" t="s">
        <v>88</v>
      </c>
      <c r="D138" s="387">
        <v>1</v>
      </c>
      <c r="E138" s="726"/>
      <c r="F138" s="609">
        <f>D138*E138</f>
        <v>0</v>
      </c>
    </row>
    <row r="139" spans="1:6" s="393" customFormat="1">
      <c r="A139" s="51"/>
      <c r="B139" s="383"/>
      <c r="C139" s="386"/>
      <c r="D139" s="387"/>
      <c r="E139" s="727"/>
      <c r="F139" s="609"/>
    </row>
    <row r="140" spans="1:6" s="393" customFormat="1">
      <c r="A140" s="51">
        <f>COUNT($A$2:A139)+1</f>
        <v>30</v>
      </c>
      <c r="B140" s="383" t="s">
        <v>512</v>
      </c>
      <c r="C140" s="386" t="s">
        <v>88</v>
      </c>
      <c r="D140" s="387">
        <v>1</v>
      </c>
      <c r="E140" s="726"/>
      <c r="F140" s="609">
        <f>E140*D140</f>
        <v>0</v>
      </c>
    </row>
    <row r="141" spans="1:6" s="393" customFormat="1">
      <c r="A141" s="51"/>
      <c r="B141" s="383"/>
      <c r="C141" s="386"/>
      <c r="D141" s="387"/>
      <c r="E141" s="727"/>
      <c r="F141" s="609"/>
    </row>
    <row r="142" spans="1:6" s="393" customFormat="1">
      <c r="A142" s="51">
        <f>COUNT($A$2:A141)+1</f>
        <v>31</v>
      </c>
      <c r="B142" s="383" t="s">
        <v>513</v>
      </c>
      <c r="C142" s="386" t="s">
        <v>88</v>
      </c>
      <c r="D142" s="387">
        <v>1</v>
      </c>
      <c r="E142" s="726"/>
      <c r="F142" s="609">
        <f>E142*D142</f>
        <v>0</v>
      </c>
    </row>
    <row r="143" spans="1:6" s="393" customFormat="1">
      <c r="A143" s="51"/>
      <c r="B143" s="383"/>
      <c r="C143" s="386"/>
      <c r="D143" s="387"/>
      <c r="E143" s="727"/>
      <c r="F143" s="609"/>
    </row>
    <row r="144" spans="1:6" s="393" customFormat="1">
      <c r="A144" s="51">
        <f t="shared" ref="A144:A171" si="2">COUNT($A$2:A143)+1</f>
        <v>32</v>
      </c>
      <c r="B144" s="383" t="s">
        <v>514</v>
      </c>
      <c r="C144" s="386" t="s">
        <v>88</v>
      </c>
      <c r="D144" s="387">
        <v>1</v>
      </c>
      <c r="E144" s="726"/>
      <c r="F144" s="609">
        <f t="shared" ref="F144:F165" si="3">E144*D144</f>
        <v>0</v>
      </c>
    </row>
    <row r="145" spans="1:6" s="393" customFormat="1">
      <c r="A145" s="51">
        <f t="shared" si="2"/>
        <v>33</v>
      </c>
      <c r="B145" s="383" t="s">
        <v>515</v>
      </c>
      <c r="C145" s="386" t="s">
        <v>88</v>
      </c>
      <c r="D145" s="387">
        <v>1</v>
      </c>
      <c r="E145" s="726"/>
      <c r="F145" s="609">
        <f t="shared" si="3"/>
        <v>0</v>
      </c>
    </row>
    <row r="146" spans="1:6" s="393" customFormat="1">
      <c r="A146" s="51"/>
      <c r="B146" s="383"/>
      <c r="C146" s="386"/>
      <c r="D146" s="387"/>
      <c r="E146" s="727"/>
      <c r="F146" s="609"/>
    </row>
    <row r="147" spans="1:6" s="393" customFormat="1">
      <c r="A147" s="51"/>
      <c r="B147" s="383"/>
      <c r="C147" s="386"/>
      <c r="D147" s="387"/>
      <c r="E147" s="727"/>
      <c r="F147" s="609"/>
    </row>
    <row r="148" spans="1:6" s="393" customFormat="1">
      <c r="A148" s="51"/>
      <c r="B148" s="389" t="s">
        <v>516</v>
      </c>
      <c r="C148" s="386"/>
      <c r="D148" s="387"/>
      <c r="E148" s="727"/>
      <c r="F148" s="609"/>
    </row>
    <row r="149" spans="1:6" s="393" customFormat="1" ht="25.5">
      <c r="A149" s="51">
        <f t="shared" si="2"/>
        <v>34</v>
      </c>
      <c r="B149" s="390" t="s">
        <v>517</v>
      </c>
      <c r="C149" s="386" t="s">
        <v>88</v>
      </c>
      <c r="D149" s="387">
        <v>1</v>
      </c>
      <c r="E149" s="726"/>
      <c r="F149" s="609">
        <f t="shared" si="3"/>
        <v>0</v>
      </c>
    </row>
    <row r="150" spans="1:6" s="393" customFormat="1">
      <c r="A150" s="51"/>
      <c r="B150" s="383" t="s">
        <v>562</v>
      </c>
      <c r="C150" s="386" t="s">
        <v>88</v>
      </c>
      <c r="D150" s="387">
        <v>1</v>
      </c>
      <c r="E150" s="726"/>
      <c r="F150" s="609">
        <f t="shared" si="3"/>
        <v>0</v>
      </c>
    </row>
    <row r="151" spans="1:6" s="393" customFormat="1">
      <c r="A151" s="51"/>
      <c r="B151" s="383"/>
      <c r="C151" s="386"/>
      <c r="D151" s="387"/>
      <c r="E151" s="727"/>
      <c r="F151" s="609"/>
    </row>
    <row r="152" spans="1:6" s="393" customFormat="1">
      <c r="A152" s="51"/>
      <c r="B152" s="389" t="s">
        <v>518</v>
      </c>
      <c r="C152" s="386"/>
      <c r="D152" s="387"/>
      <c r="E152" s="727"/>
      <c r="F152" s="609"/>
    </row>
    <row r="153" spans="1:6" s="393" customFormat="1" ht="25.5">
      <c r="A153" s="51">
        <f t="shared" si="2"/>
        <v>35</v>
      </c>
      <c r="B153" s="383" t="s">
        <v>530</v>
      </c>
      <c r="C153" s="386"/>
      <c r="D153" s="387"/>
      <c r="E153" s="727"/>
      <c r="F153" s="609"/>
    </row>
    <row r="154" spans="1:6" s="393" customFormat="1">
      <c r="A154" s="51"/>
      <c r="B154" s="383" t="s">
        <v>563</v>
      </c>
      <c r="C154" s="386"/>
      <c r="D154" s="387"/>
      <c r="E154" s="727"/>
      <c r="F154" s="609"/>
    </row>
    <row r="155" spans="1:6" s="393" customFormat="1">
      <c r="A155" s="51"/>
      <c r="B155" s="383" t="s">
        <v>521</v>
      </c>
      <c r="C155" s="386"/>
      <c r="D155" s="387"/>
      <c r="E155" s="727"/>
      <c r="F155" s="609"/>
    </row>
    <row r="156" spans="1:6" s="393" customFormat="1">
      <c r="A156" s="51"/>
      <c r="B156" s="383"/>
      <c r="C156" s="386" t="s">
        <v>113</v>
      </c>
      <c r="D156" s="387">
        <v>1</v>
      </c>
      <c r="E156" s="726"/>
      <c r="F156" s="609">
        <f t="shared" si="3"/>
        <v>0</v>
      </c>
    </row>
    <row r="157" spans="1:6" s="393" customFormat="1">
      <c r="A157" s="51"/>
      <c r="B157" s="383"/>
      <c r="C157" s="386"/>
      <c r="D157" s="387"/>
      <c r="E157" s="727"/>
      <c r="F157" s="609"/>
    </row>
    <row r="158" spans="1:6" s="393" customFormat="1" ht="25.5">
      <c r="A158" s="51">
        <f t="shared" si="2"/>
        <v>36</v>
      </c>
      <c r="B158" s="383" t="s">
        <v>564</v>
      </c>
      <c r="C158" s="386"/>
      <c r="D158" s="387"/>
      <c r="E158" s="727"/>
      <c r="F158" s="609"/>
    </row>
    <row r="159" spans="1:6" s="393" customFormat="1">
      <c r="A159" s="51"/>
      <c r="B159" s="383" t="s">
        <v>565</v>
      </c>
      <c r="C159" s="386"/>
      <c r="D159" s="387"/>
      <c r="E159" s="727"/>
      <c r="F159" s="609"/>
    </row>
    <row r="160" spans="1:6" s="393" customFormat="1">
      <c r="A160" s="51"/>
      <c r="B160" s="383" t="s">
        <v>521</v>
      </c>
      <c r="C160" s="386"/>
      <c r="D160" s="387"/>
      <c r="E160" s="727"/>
      <c r="F160" s="609"/>
    </row>
    <row r="161" spans="1:6" s="393" customFormat="1">
      <c r="A161" s="51"/>
      <c r="B161" s="383"/>
      <c r="C161" s="386" t="s">
        <v>113</v>
      </c>
      <c r="D161" s="387">
        <v>2</v>
      </c>
      <c r="E161" s="726"/>
      <c r="F161" s="609">
        <f t="shared" si="3"/>
        <v>0</v>
      </c>
    </row>
    <row r="162" spans="1:6" s="393" customFormat="1" ht="25.5">
      <c r="A162" s="51">
        <f t="shared" si="2"/>
        <v>37</v>
      </c>
      <c r="B162" s="383" t="s">
        <v>566</v>
      </c>
      <c r="C162" s="386"/>
      <c r="D162" s="387"/>
      <c r="E162" s="727"/>
      <c r="F162" s="609"/>
    </row>
    <row r="163" spans="1:6" s="393" customFormat="1">
      <c r="A163" s="51"/>
      <c r="B163" s="383" t="s">
        <v>563</v>
      </c>
      <c r="C163" s="386"/>
      <c r="D163" s="387"/>
      <c r="E163" s="727"/>
      <c r="F163" s="609"/>
    </row>
    <row r="164" spans="1:6" s="393" customFormat="1">
      <c r="A164" s="51"/>
      <c r="B164" s="383" t="s">
        <v>521</v>
      </c>
      <c r="C164" s="386"/>
      <c r="D164" s="387"/>
      <c r="E164" s="727"/>
      <c r="F164" s="609"/>
    </row>
    <row r="165" spans="1:6" s="393" customFormat="1">
      <c r="A165" s="51"/>
      <c r="B165" s="383"/>
      <c r="C165" s="386" t="s">
        <v>113</v>
      </c>
      <c r="D165" s="387">
        <v>2</v>
      </c>
      <c r="E165" s="726"/>
      <c r="F165" s="609">
        <f t="shared" si="3"/>
        <v>0</v>
      </c>
    </row>
    <row r="166" spans="1:6" s="393" customFormat="1">
      <c r="A166" s="51"/>
      <c r="B166" s="383"/>
      <c r="C166" s="386"/>
      <c r="D166" s="387"/>
      <c r="E166" s="727"/>
      <c r="F166" s="609"/>
    </row>
    <row r="167" spans="1:6" s="393" customFormat="1">
      <c r="A167" s="51">
        <v>23</v>
      </c>
      <c r="B167" s="383" t="s">
        <v>567</v>
      </c>
      <c r="C167" s="386" t="s">
        <v>88</v>
      </c>
      <c r="D167" s="387">
        <v>1</v>
      </c>
      <c r="E167" s="726"/>
      <c r="F167" s="609">
        <f>D167*E167</f>
        <v>0</v>
      </c>
    </row>
    <row r="168" spans="1:6" s="393" customFormat="1">
      <c r="A168" s="51"/>
      <c r="B168" s="383"/>
      <c r="C168" s="386"/>
      <c r="D168" s="387"/>
      <c r="E168" s="727"/>
      <c r="F168" s="609"/>
    </row>
    <row r="169" spans="1:6" s="393" customFormat="1">
      <c r="A169" s="51">
        <v>24</v>
      </c>
      <c r="B169" s="383" t="s">
        <v>551</v>
      </c>
      <c r="C169" s="386" t="s">
        <v>88</v>
      </c>
      <c r="D169" s="387">
        <v>1</v>
      </c>
      <c r="E169" s="726"/>
      <c r="F169" s="609">
        <f>E169*D169</f>
        <v>0</v>
      </c>
    </row>
    <row r="170" spans="1:6" s="393" customFormat="1">
      <c r="A170" s="51"/>
      <c r="B170" s="383"/>
      <c r="C170" s="386"/>
      <c r="D170" s="387"/>
      <c r="E170" s="727"/>
      <c r="F170" s="609"/>
    </row>
    <row r="171" spans="1:6" s="393" customFormat="1">
      <c r="A171" s="51">
        <f t="shared" si="2"/>
        <v>40</v>
      </c>
      <c r="B171" s="383" t="s">
        <v>552</v>
      </c>
      <c r="C171" s="386" t="s">
        <v>113</v>
      </c>
      <c r="D171" s="387">
        <v>1</v>
      </c>
      <c r="E171" s="726"/>
      <c r="F171" s="609">
        <f>D171*E171</f>
        <v>0</v>
      </c>
    </row>
    <row r="172" spans="1:6" s="393" customFormat="1">
      <c r="A172" s="51"/>
      <c r="B172" s="383"/>
      <c r="C172" s="386"/>
      <c r="D172" s="387"/>
      <c r="E172" s="727"/>
      <c r="F172" s="609"/>
    </row>
    <row r="173" spans="1:6" s="393" customFormat="1">
      <c r="A173" s="51">
        <f>COUNT($A$2:A171)+1</f>
        <v>41</v>
      </c>
      <c r="B173" s="383" t="s">
        <v>553</v>
      </c>
      <c r="C173" s="386" t="s">
        <v>88</v>
      </c>
      <c r="D173" s="387">
        <v>1</v>
      </c>
      <c r="E173" s="726"/>
      <c r="F173" s="609">
        <f>D173*E173</f>
        <v>0</v>
      </c>
    </row>
    <row r="174" spans="1:6" s="393" customFormat="1">
      <c r="A174" s="51"/>
      <c r="B174" s="389" t="s">
        <v>568</v>
      </c>
      <c r="C174" s="391" t="s">
        <v>555</v>
      </c>
      <c r="D174" s="392">
        <v>1</v>
      </c>
      <c r="E174" s="728"/>
      <c r="F174" s="611">
        <f>D174*SUM(F135:F173)</f>
        <v>0</v>
      </c>
    </row>
    <row r="175" spans="1:6" s="393" customFormat="1">
      <c r="A175" s="51"/>
      <c r="B175" s="383"/>
      <c r="C175" s="386"/>
      <c r="D175" s="387"/>
      <c r="E175" s="727"/>
      <c r="F175" s="609"/>
    </row>
    <row r="176" spans="1:6" s="395" customFormat="1">
      <c r="A176" s="51"/>
      <c r="B176" s="383"/>
      <c r="C176" s="386"/>
      <c r="D176" s="387"/>
      <c r="E176" s="727"/>
      <c r="F176" s="609"/>
    </row>
    <row r="177" spans="1:6" s="101" customFormat="1" ht="15">
      <c r="A177" s="51">
        <f>COUNT($A$2:A176)+1</f>
        <v>42</v>
      </c>
      <c r="B177" s="383" t="s">
        <v>569</v>
      </c>
      <c r="C177" s="386"/>
      <c r="D177" s="387"/>
      <c r="E177" s="727"/>
      <c r="F177" s="609"/>
    </row>
    <row r="178" spans="1:6" s="101" customFormat="1" ht="25.5">
      <c r="A178" s="51"/>
      <c r="B178" s="383" t="s">
        <v>570</v>
      </c>
      <c r="C178" s="386"/>
      <c r="D178" s="387"/>
      <c r="E178" s="727"/>
      <c r="F178" s="609"/>
    </row>
    <row r="179" spans="1:6" s="101" customFormat="1" ht="15">
      <c r="A179" s="51"/>
      <c r="B179" s="383" t="s">
        <v>571</v>
      </c>
      <c r="C179" s="386" t="s">
        <v>113</v>
      </c>
      <c r="D179" s="387">
        <v>1</v>
      </c>
      <c r="E179" s="726"/>
      <c r="F179" s="609">
        <f>D179*E179</f>
        <v>0</v>
      </c>
    </row>
    <row r="180" spans="1:6">
      <c r="A180" s="51"/>
      <c r="B180" s="383"/>
      <c r="C180" s="386"/>
      <c r="D180" s="387"/>
      <c r="E180" s="727"/>
      <c r="F180" s="609"/>
    </row>
    <row r="181" spans="1:6" ht="25.5">
      <c r="A181" s="51">
        <f>COUNT($A$2:A180)+1</f>
        <v>43</v>
      </c>
      <c r="B181" s="383" t="s">
        <v>572</v>
      </c>
      <c r="C181" s="386" t="s">
        <v>113</v>
      </c>
      <c r="D181" s="387">
        <v>1</v>
      </c>
      <c r="E181" s="726"/>
      <c r="F181" s="609">
        <f>D181*E181</f>
        <v>0</v>
      </c>
    </row>
    <row r="182" spans="1:6">
      <c r="A182" s="51"/>
      <c r="B182" s="143"/>
      <c r="C182" s="396"/>
      <c r="D182" s="231"/>
      <c r="E182" s="397"/>
      <c r="F182" s="398"/>
    </row>
    <row r="183" spans="1:6" s="375" customFormat="1" ht="15.75">
      <c r="A183" s="399"/>
      <c r="B183" s="400" t="str">
        <f>B3</f>
        <v>9 GLAVNI  RAZDELILNIKI</v>
      </c>
      <c r="C183" s="132"/>
      <c r="D183" s="132"/>
      <c r="E183" s="401"/>
      <c r="F183" s="402">
        <f>F181+F179+F174+F116</f>
        <v>0</v>
      </c>
    </row>
    <row r="184" spans="1:6">
      <c r="B184" s="403"/>
      <c r="E184" s="404"/>
      <c r="F184" s="405"/>
    </row>
    <row r="185" spans="1:6">
      <c r="B185" s="403"/>
      <c r="E185" s="406"/>
      <c r="F185" s="407"/>
    </row>
    <row r="186" spans="1:6">
      <c r="B186" s="403" t="s">
        <v>573</v>
      </c>
    </row>
  </sheetData>
  <sheetProtection algorithmName="SHA-512" hashValue="f8koQYJ29v6QGpV6qP9z7Q6z8GBhMWFN6HyYSd+tF3HaKTwrvt4a8lStaRGR56dPIJ5Zm+mYORXAloa0yrr4ng==" saltValue="1FpPvQGyPVd2oxERWG8Lzw==" spinCount="100000" sheet="1" objects="1" scenarios="1" selectLockedCells="1"/>
  <printOptions horizontalCentered="1"/>
  <pageMargins left="0.78740157480314987" right="0.78740157480314987" top="0.78740157480314987" bottom="0.78740157480314987" header="0.39370078740157494" footer="0.39370078740157494"/>
  <pageSetup paperSize="9" scale="75" firstPageNumber="0" fitToHeight="0" orientation="portrait" horizontalDpi="300" verticalDpi="300" r:id="rId1"/>
  <headerFooter>
    <oddHeader>&amp;C202501-EL-PZI</oddHeader>
    <oddFooter>&amp;L&amp;"Arial CE,Običajno"&amp;8&amp;A&amp;C&amp;P/&amp;N&amp;R&amp;F
&amp;D</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48"/>
  <sheetViews>
    <sheetView view="pageBreakPreview" zoomScale="150" zoomScaleNormal="100" zoomScaleSheetLayoutView="150" workbookViewId="0">
      <selection activeCell="E8" sqref="E8"/>
    </sheetView>
  </sheetViews>
  <sheetFormatPr defaultColWidth="8.85546875" defaultRowHeight="12.75"/>
  <cols>
    <col min="1" max="1" width="4" style="409" customWidth="1"/>
    <col min="2" max="2" width="44.140625" style="408" customWidth="1"/>
    <col min="3" max="3" width="6.85546875" style="408" customWidth="1"/>
    <col min="4" max="4" width="7.28515625" style="410" customWidth="1"/>
    <col min="5" max="5" width="13.85546875" style="411" customWidth="1"/>
    <col min="6" max="6" width="11.85546875" style="412" customWidth="1"/>
    <col min="7" max="16384" width="8.85546875" style="408"/>
  </cols>
  <sheetData>
    <row r="1" spans="1:9" s="413" customFormat="1" ht="12.75" customHeight="1">
      <c r="A1" s="414" t="s">
        <v>48</v>
      </c>
      <c r="B1" s="415" t="s">
        <v>49</v>
      </c>
      <c r="C1" s="415" t="s">
        <v>50</v>
      </c>
      <c r="D1" s="415" t="s">
        <v>51</v>
      </c>
      <c r="E1" s="416" t="s">
        <v>52</v>
      </c>
      <c r="F1" s="417" t="s">
        <v>53</v>
      </c>
      <c r="G1" s="418"/>
      <c r="H1" s="39"/>
      <c r="I1" s="419"/>
    </row>
    <row r="2" spans="1:9" s="413" customFormat="1" ht="15.75">
      <c r="A2" s="420"/>
      <c r="B2" s="421" t="s">
        <v>574</v>
      </c>
      <c r="C2" s="422"/>
      <c r="D2" s="423"/>
      <c r="E2" s="424"/>
      <c r="F2" s="424"/>
    </row>
    <row r="3" spans="1:9" s="413" customFormat="1">
      <c r="A3" s="425"/>
      <c r="B3" s="426"/>
      <c r="C3" s="427"/>
      <c r="D3" s="427"/>
      <c r="E3" s="428"/>
      <c r="F3" s="428"/>
    </row>
    <row r="4" spans="1:9" s="413" customFormat="1">
      <c r="A4" s="429"/>
      <c r="B4" s="430" t="s">
        <v>575</v>
      </c>
      <c r="C4" s="431"/>
      <c r="D4" s="431"/>
      <c r="E4" s="432"/>
      <c r="F4" s="432"/>
    </row>
    <row r="5" spans="1:9" s="413" customFormat="1" ht="13.15" customHeight="1">
      <c r="A5" s="429"/>
      <c r="B5" s="430"/>
      <c r="C5" s="431"/>
      <c r="D5" s="431"/>
      <c r="E5" s="432"/>
      <c r="F5" s="432"/>
    </row>
    <row r="6" spans="1:9" s="433" customFormat="1" ht="63.75">
      <c r="A6" s="378"/>
      <c r="B6" s="175" t="s">
        <v>964</v>
      </c>
      <c r="C6" s="434"/>
      <c r="D6" s="434"/>
      <c r="E6" s="435"/>
      <c r="F6" s="435"/>
    </row>
    <row r="7" spans="1:9" s="413" customFormat="1" ht="12.75" customHeight="1">
      <c r="A7" s="175"/>
      <c r="B7" s="175"/>
      <c r="C7" s="434"/>
      <c r="D7" s="434"/>
      <c r="E7" s="435"/>
      <c r="F7" s="435"/>
      <c r="G7" s="418"/>
      <c r="H7" s="39"/>
      <c r="I7" s="419"/>
    </row>
    <row r="8" spans="1:9" s="436" customFormat="1" ht="63.75">
      <c r="A8" s="30">
        <v>1</v>
      </c>
      <c r="B8" s="175" t="s">
        <v>576</v>
      </c>
      <c r="C8" s="61" t="s">
        <v>113</v>
      </c>
      <c r="D8" s="61">
        <v>2</v>
      </c>
      <c r="E8" s="725"/>
      <c r="F8" s="601">
        <f>D8*E8</f>
        <v>0</v>
      </c>
    </row>
    <row r="9" spans="1:9" s="436" customFormat="1" ht="25.5">
      <c r="A9" s="175"/>
      <c r="B9" s="175" t="s">
        <v>577</v>
      </c>
      <c r="C9" s="434"/>
      <c r="D9" s="434"/>
      <c r="E9" s="435"/>
      <c r="F9" s="435"/>
    </row>
    <row r="10" spans="1:9" s="436" customFormat="1">
      <c r="A10" s="175"/>
      <c r="B10" s="175"/>
      <c r="C10" s="434"/>
      <c r="D10" s="434"/>
      <c r="E10" s="435"/>
      <c r="F10" s="435"/>
    </row>
    <row r="11" spans="1:9" s="436" customFormat="1">
      <c r="A11" s="175"/>
      <c r="B11" s="175" t="s">
        <v>578</v>
      </c>
      <c r="C11" s="434"/>
      <c r="D11" s="434"/>
      <c r="E11" s="435"/>
      <c r="F11" s="435"/>
    </row>
    <row r="12" spans="1:9" s="436" customFormat="1">
      <c r="A12" s="175"/>
      <c r="B12" s="175" t="s">
        <v>579</v>
      </c>
      <c r="C12" s="434"/>
      <c r="D12" s="434"/>
      <c r="E12" s="435"/>
      <c r="F12" s="435"/>
    </row>
    <row r="13" spans="1:9" s="436" customFormat="1" ht="25.5">
      <c r="A13" s="175"/>
      <c r="B13" s="175" t="s">
        <v>580</v>
      </c>
      <c r="C13" s="434"/>
      <c r="D13" s="434"/>
      <c r="E13" s="435"/>
      <c r="F13" s="435"/>
    </row>
    <row r="14" spans="1:9" s="436" customFormat="1">
      <c r="A14" s="175"/>
      <c r="B14" s="175" t="s">
        <v>581</v>
      </c>
      <c r="C14" s="434"/>
      <c r="D14" s="434"/>
      <c r="E14" s="435"/>
      <c r="F14" s="435"/>
    </row>
    <row r="15" spans="1:9" s="436" customFormat="1" ht="14.45" customHeight="1">
      <c r="A15" s="175"/>
      <c r="B15" s="175" t="s">
        <v>582</v>
      </c>
      <c r="C15" s="434"/>
      <c r="D15" s="434"/>
      <c r="E15" s="435"/>
      <c r="F15" s="435"/>
    </row>
    <row r="16" spans="1:9" s="436" customFormat="1">
      <c r="A16" s="175"/>
      <c r="B16" s="175" t="s">
        <v>583</v>
      </c>
      <c r="C16" s="434"/>
      <c r="D16" s="434"/>
      <c r="E16" s="435"/>
      <c r="F16" s="435"/>
    </row>
    <row r="17" spans="1:6" s="436" customFormat="1" ht="16.350000000000001" customHeight="1">
      <c r="A17" s="175"/>
      <c r="B17" s="175" t="s">
        <v>584</v>
      </c>
      <c r="C17" s="434"/>
      <c r="D17" s="434"/>
      <c r="E17" s="435"/>
      <c r="F17" s="435"/>
    </row>
    <row r="18" spans="1:6" s="436" customFormat="1">
      <c r="A18" s="175"/>
      <c r="B18" s="175" t="s">
        <v>585</v>
      </c>
      <c r="C18" s="434"/>
      <c r="D18" s="434"/>
      <c r="E18" s="435"/>
      <c r="F18" s="435"/>
    </row>
    <row r="19" spans="1:6" s="436" customFormat="1">
      <c r="A19" s="175"/>
      <c r="B19" s="175" t="s">
        <v>586</v>
      </c>
      <c r="C19" s="434"/>
      <c r="D19" s="434"/>
      <c r="E19" s="435"/>
      <c r="F19" s="435"/>
    </row>
    <row r="20" spans="1:6" s="436" customFormat="1" ht="38.25">
      <c r="A20" s="175"/>
      <c r="B20" s="175" t="s">
        <v>587</v>
      </c>
      <c r="C20" s="434"/>
      <c r="D20" s="434"/>
      <c r="E20" s="435"/>
      <c r="F20" s="435"/>
    </row>
    <row r="21" spans="1:6" s="436" customFormat="1" ht="25.5">
      <c r="A21" s="175"/>
      <c r="B21" s="175" t="s">
        <v>588</v>
      </c>
      <c r="C21" s="434"/>
      <c r="D21" s="434"/>
      <c r="E21" s="435"/>
      <c r="F21" s="435"/>
    </row>
    <row r="22" spans="1:6" s="436" customFormat="1" ht="25.5">
      <c r="A22" s="175"/>
      <c r="B22" s="175" t="s">
        <v>589</v>
      </c>
      <c r="C22" s="434"/>
      <c r="D22" s="434"/>
      <c r="E22" s="435"/>
      <c r="F22" s="435"/>
    </row>
    <row r="23" spans="1:6" s="436" customFormat="1">
      <c r="A23" s="175"/>
      <c r="B23" s="175" t="s">
        <v>590</v>
      </c>
      <c r="C23" s="434"/>
      <c r="D23" s="434"/>
      <c r="E23" s="435"/>
      <c r="F23" s="435"/>
    </row>
    <row r="24" spans="1:6" s="436" customFormat="1" ht="25.5">
      <c r="A24" s="175"/>
      <c r="B24" s="175" t="s">
        <v>591</v>
      </c>
      <c r="C24" s="434"/>
      <c r="D24" s="434"/>
      <c r="E24" s="435"/>
      <c r="F24" s="435"/>
    </row>
    <row r="25" spans="1:6" s="436" customFormat="1" ht="27.75" customHeight="1">
      <c r="A25" s="175"/>
      <c r="B25" s="175" t="s">
        <v>592</v>
      </c>
      <c r="C25" s="434"/>
      <c r="D25" s="434"/>
      <c r="E25" s="435"/>
      <c r="F25" s="435"/>
    </row>
    <row r="26" spans="1:6" s="436" customFormat="1" ht="16.5" customHeight="1">
      <c r="A26" s="175"/>
      <c r="B26" s="175" t="s">
        <v>593</v>
      </c>
      <c r="C26" s="434"/>
      <c r="D26" s="434"/>
      <c r="E26" s="435"/>
      <c r="F26" s="435"/>
    </row>
    <row r="27" spans="1:6" s="436" customFormat="1">
      <c r="A27" s="175"/>
      <c r="B27" s="175" t="s">
        <v>594</v>
      </c>
      <c r="C27" s="434"/>
      <c r="D27" s="434"/>
      <c r="E27" s="435"/>
      <c r="F27" s="435"/>
    </row>
    <row r="28" spans="1:6" s="436" customFormat="1" ht="38.25">
      <c r="A28" s="175"/>
      <c r="B28" s="175" t="s">
        <v>595</v>
      </c>
      <c r="C28" s="434"/>
      <c r="D28" s="434"/>
      <c r="E28" s="435"/>
      <c r="F28" s="435"/>
    </row>
    <row r="29" spans="1:6" s="436" customFormat="1">
      <c r="A29" s="175"/>
      <c r="B29" s="175" t="s">
        <v>596</v>
      </c>
      <c r="C29" s="434"/>
      <c r="D29" s="434"/>
      <c r="E29" s="435"/>
      <c r="F29" s="435"/>
    </row>
    <row r="30" spans="1:6" s="436" customFormat="1">
      <c r="A30" s="175"/>
      <c r="B30" s="175" t="s">
        <v>597</v>
      </c>
      <c r="C30" s="434"/>
      <c r="D30" s="434"/>
      <c r="E30" s="435"/>
      <c r="F30" s="435"/>
    </row>
    <row r="31" spans="1:6" s="436" customFormat="1" ht="38.25">
      <c r="A31" s="175"/>
      <c r="B31" s="175" t="s">
        <v>598</v>
      </c>
      <c r="C31" s="434"/>
      <c r="D31" s="434"/>
      <c r="E31" s="435"/>
      <c r="F31" s="435"/>
    </row>
    <row r="32" spans="1:6" s="436" customFormat="1" ht="38.25">
      <c r="A32" s="175"/>
      <c r="B32" s="175" t="s">
        <v>599</v>
      </c>
      <c r="C32" s="434"/>
      <c r="D32" s="434"/>
      <c r="E32" s="435"/>
      <c r="F32" s="435"/>
    </row>
    <row r="33" spans="1:8" s="436" customFormat="1" ht="15" customHeight="1">
      <c r="A33" s="175"/>
      <c r="B33" s="175" t="s">
        <v>600</v>
      </c>
      <c r="C33" s="434"/>
      <c r="D33" s="434"/>
      <c r="E33" s="435"/>
      <c r="F33" s="435"/>
      <c r="G33" s="437"/>
      <c r="H33" s="437"/>
    </row>
    <row r="34" spans="1:8" s="436" customFormat="1" ht="25.5">
      <c r="A34" s="175"/>
      <c r="B34" s="175" t="s">
        <v>601</v>
      </c>
      <c r="C34" s="434"/>
      <c r="D34" s="434"/>
      <c r="E34" s="435"/>
      <c r="F34" s="435"/>
    </row>
    <row r="35" spans="1:8" s="436" customFormat="1">
      <c r="A35" s="175"/>
      <c r="B35" s="175" t="s">
        <v>602</v>
      </c>
      <c r="C35" s="434"/>
      <c r="D35" s="434"/>
      <c r="E35" s="435"/>
      <c r="F35" s="435"/>
    </row>
    <row r="36" spans="1:8" s="436" customFormat="1">
      <c r="A36" s="175"/>
      <c r="B36" s="175" t="s">
        <v>603</v>
      </c>
      <c r="C36" s="434"/>
      <c r="D36" s="434"/>
      <c r="E36" s="435"/>
      <c r="F36" s="435"/>
    </row>
    <row r="37" spans="1:8" s="413" customFormat="1" ht="38.25">
      <c r="A37" s="175"/>
      <c r="B37" s="175" t="s">
        <v>604</v>
      </c>
      <c r="C37" s="434"/>
      <c r="D37" s="434"/>
      <c r="E37" s="435"/>
      <c r="F37" s="435"/>
    </row>
    <row r="38" spans="1:8" s="436" customFormat="1">
      <c r="A38" s="175"/>
      <c r="B38" s="175"/>
      <c r="C38" s="434"/>
      <c r="D38" s="434"/>
      <c r="E38" s="435"/>
      <c r="F38" s="435"/>
    </row>
    <row r="39" spans="1:8" s="436" customFormat="1">
      <c r="A39" s="250"/>
      <c r="B39" s="438" t="s">
        <v>605</v>
      </c>
      <c r="C39" s="250"/>
      <c r="D39" s="439"/>
      <c r="E39" s="440"/>
      <c r="F39" s="440"/>
    </row>
    <row r="40" spans="1:8" s="436" customFormat="1">
      <c r="A40" s="250"/>
      <c r="B40" s="250"/>
      <c r="C40" s="250"/>
      <c r="D40" s="439"/>
      <c r="E40" s="440"/>
      <c r="F40" s="440"/>
    </row>
    <row r="41" spans="1:8" s="436" customFormat="1">
      <c r="A41" s="250"/>
      <c r="B41" s="250"/>
      <c r="C41" s="250"/>
      <c r="D41" s="439"/>
      <c r="E41" s="440"/>
      <c r="F41" s="440"/>
    </row>
    <row r="42" spans="1:8" s="413" customFormat="1">
      <c r="A42" s="441"/>
      <c r="B42" s="426"/>
      <c r="C42" s="427"/>
      <c r="D42" s="427"/>
      <c r="E42" s="442"/>
      <c r="F42" s="442"/>
    </row>
    <row r="43" spans="1:8" s="413" customFormat="1" ht="15.75">
      <c r="A43" s="443"/>
      <c r="B43" s="444" t="s">
        <v>574</v>
      </c>
      <c r="C43" s="445" t="s">
        <v>606</v>
      </c>
      <c r="D43" s="446"/>
      <c r="E43" s="447"/>
      <c r="F43" s="194">
        <f>SUM(F8:F39)</f>
        <v>0</v>
      </c>
    </row>
    <row r="44" spans="1:8" s="413" customFormat="1" ht="16.5">
      <c r="A44" s="448"/>
      <c r="B44" s="449"/>
      <c r="C44" s="450"/>
      <c r="D44" s="450"/>
      <c r="E44" s="451"/>
      <c r="F44" s="452"/>
    </row>
    <row r="45" spans="1:8" s="413" customFormat="1">
      <c r="A45" s="453"/>
      <c r="D45" s="454"/>
      <c r="E45" s="451"/>
      <c r="F45" s="452"/>
    </row>
    <row r="46" spans="1:8" s="413" customFormat="1">
      <c r="A46" s="453"/>
      <c r="D46" s="454"/>
      <c r="E46" s="451"/>
      <c r="F46" s="452"/>
    </row>
    <row r="47" spans="1:8" s="413" customFormat="1">
      <c r="A47" s="453"/>
      <c r="D47" s="454"/>
      <c r="E47" s="451"/>
      <c r="F47" s="452"/>
    </row>
    <row r="48" spans="1:8" s="413" customFormat="1">
      <c r="A48" s="453"/>
      <c r="D48" s="454"/>
      <c r="E48" s="451"/>
      <c r="F48" s="452"/>
    </row>
  </sheetData>
  <sheetProtection algorithmName="SHA-512" hashValue="sp3UXeyn9/SuQmRKitcLdzdkJ16NKHdLh4t00jU96U6dsRoGuXKrzaqwybBRJyBQI3736Dq8eC4VGw3uAZudog==" saltValue="nS6g7Dm4FVOFgQwwN9vY1g==" spinCount="100000" sheet="1" objects="1" scenarios="1" selectLockedCells="1"/>
  <printOptions horizontalCentered="1"/>
  <pageMargins left="0.78740157480314987" right="0.78740157480314987" top="0.78740157480314987" bottom="0.78740157480314987" header="0.39370078740157494" footer="0.39370078740157494"/>
  <pageSetup paperSize="9" scale="96" fitToHeight="0" orientation="portrait" horizontalDpi="300" verticalDpi="300" r:id="rId1"/>
  <headerFooter>
    <oddHeader>&amp;C202501-EL-PZI</oddHeader>
    <oddFooter>&amp;L&amp;"Arial CE,Običajno"&amp;8&amp;A&amp;C&amp;P/&amp;N&amp;R&amp;F
&amp;D</oddFooter>
  </headerFooter>
  <rowBreaks count="1" manualBreakCount="1">
    <brk id="32"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365"/>
  <sheetViews>
    <sheetView view="pageBreakPreview" zoomScaleNormal="100" zoomScaleSheetLayoutView="100" workbookViewId="0">
      <pane ySplit="1" topLeftCell="A2" activePane="bottomLeft" state="frozen"/>
      <selection activeCell="B16" sqref="B16"/>
      <selection pane="bottomLeft" activeCell="F12" sqref="F12"/>
    </sheetView>
  </sheetViews>
  <sheetFormatPr defaultColWidth="9.140625" defaultRowHeight="12.75"/>
  <cols>
    <col min="1" max="1" width="5.42578125" style="214" customWidth="1"/>
    <col min="2" max="2" width="47.42578125" style="213" customWidth="1"/>
    <col min="3" max="3" width="8.140625" style="215" customWidth="1"/>
    <col min="4" max="4" width="8.28515625" style="455" customWidth="1"/>
    <col min="5" max="5" width="9.85546875" style="455" customWidth="1"/>
    <col min="6" max="6" width="14.85546875" style="456" customWidth="1"/>
    <col min="7" max="7" width="16.140625" style="456" customWidth="1"/>
    <col min="8" max="8" width="54.85546875" style="213" customWidth="1"/>
    <col min="9" max="16384" width="9.140625" style="213"/>
  </cols>
  <sheetData>
    <row r="1" spans="1:7" s="217" customFormat="1" ht="13.5" customHeight="1">
      <c r="A1" s="125" t="s">
        <v>48</v>
      </c>
      <c r="B1" s="34" t="s">
        <v>49</v>
      </c>
      <c r="C1" s="457" t="s">
        <v>50</v>
      </c>
      <c r="D1" s="34" t="s">
        <v>50</v>
      </c>
      <c r="E1" s="34" t="s">
        <v>51</v>
      </c>
      <c r="F1" s="82" t="s">
        <v>52</v>
      </c>
      <c r="G1" s="83" t="s">
        <v>53</v>
      </c>
    </row>
    <row r="3" spans="1:7" s="85" customFormat="1" ht="15" customHeight="1">
      <c r="A3" s="219"/>
      <c r="B3" s="220" t="s">
        <v>607</v>
      </c>
      <c r="C3" s="224"/>
      <c r="D3" s="221"/>
      <c r="E3" s="458"/>
      <c r="F3" s="459"/>
      <c r="G3" s="460"/>
    </row>
    <row r="4" spans="1:7" s="217" customFormat="1" ht="12.4" customHeight="1">
      <c r="A4" s="222"/>
      <c r="B4" s="223"/>
      <c r="C4" s="224"/>
      <c r="D4" s="224"/>
      <c r="E4" s="461"/>
      <c r="F4" s="232"/>
      <c r="G4" s="462"/>
    </row>
    <row r="5" spans="1:7" s="217" customFormat="1" ht="18.75" customHeight="1">
      <c r="A5" s="226"/>
      <c r="B5" s="463" t="s">
        <v>190</v>
      </c>
      <c r="C5" s="226"/>
      <c r="D5" s="227"/>
      <c r="E5" s="461"/>
      <c r="F5" s="242"/>
      <c r="G5" s="462"/>
    </row>
    <row r="6" spans="1:7" s="433" customFormat="1">
      <c r="A6" s="464"/>
      <c r="B6" s="464"/>
      <c r="C6" s="434"/>
      <c r="D6" s="434"/>
      <c r="E6" s="465"/>
      <c r="F6" s="466"/>
      <c r="G6" s="467"/>
    </row>
    <row r="7" spans="1:7" s="433" customFormat="1" ht="63.75">
      <c r="A7" s="464"/>
      <c r="B7" s="175" t="s">
        <v>964</v>
      </c>
      <c r="C7" s="434"/>
      <c r="D7" s="434"/>
      <c r="E7" s="465"/>
      <c r="F7" s="466"/>
      <c r="G7" s="467"/>
    </row>
    <row r="8" spans="1:7" s="468" customFormat="1" ht="16.5">
      <c r="A8" s="469"/>
      <c r="B8" s="470"/>
      <c r="C8" s="471"/>
      <c r="D8" s="472"/>
      <c r="E8" s="472"/>
      <c r="F8" s="612"/>
      <c r="G8" s="612"/>
    </row>
    <row r="9" spans="1:7" s="468" customFormat="1" ht="16.5">
      <c r="A9" s="469"/>
      <c r="B9" s="473" t="s">
        <v>608</v>
      </c>
      <c r="C9" s="471"/>
      <c r="D9" s="472"/>
      <c r="E9" s="472"/>
      <c r="F9" s="612"/>
      <c r="G9" s="612"/>
    </row>
    <row r="10" spans="1:7" s="468" customFormat="1" ht="33">
      <c r="A10" s="469"/>
      <c r="B10" s="470" t="s">
        <v>609</v>
      </c>
      <c r="C10" s="471"/>
      <c r="D10" s="472"/>
      <c r="E10" s="472"/>
      <c r="F10" s="612"/>
      <c r="G10" s="612"/>
    </row>
    <row r="11" spans="1:7" s="468" customFormat="1" ht="16.5">
      <c r="A11" s="469"/>
      <c r="B11" s="470"/>
      <c r="C11" s="471"/>
      <c r="D11" s="472"/>
      <c r="E11" s="472"/>
      <c r="F11" s="612"/>
      <c r="G11" s="612"/>
    </row>
    <row r="12" spans="1:7" s="468" customFormat="1" ht="52.5">
      <c r="A12" s="474" t="s">
        <v>610</v>
      </c>
      <c r="B12" s="473" t="s">
        <v>611</v>
      </c>
      <c r="C12" s="471" t="s">
        <v>612</v>
      </c>
      <c r="D12" s="472" t="s">
        <v>88</v>
      </c>
      <c r="E12" s="472">
        <v>4</v>
      </c>
      <c r="F12" s="729"/>
      <c r="G12" s="612">
        <f>E12*F12</f>
        <v>0</v>
      </c>
    </row>
    <row r="13" spans="1:7" s="468" customFormat="1" ht="132">
      <c r="A13" s="469"/>
      <c r="B13" s="475" t="s">
        <v>613</v>
      </c>
      <c r="C13" s="471"/>
      <c r="D13" s="472"/>
      <c r="E13" s="472"/>
      <c r="F13" s="730"/>
      <c r="G13" s="612"/>
    </row>
    <row r="14" spans="1:7" s="468" customFormat="1" ht="16.5">
      <c r="A14" s="469"/>
      <c r="B14" s="470"/>
      <c r="C14" s="471"/>
      <c r="D14" s="472"/>
      <c r="E14" s="472"/>
      <c r="F14" s="730"/>
      <c r="G14" s="612"/>
    </row>
    <row r="15" spans="1:7" s="468" customFormat="1" ht="52.5">
      <c r="A15" s="474" t="s">
        <v>614</v>
      </c>
      <c r="B15" s="473" t="s">
        <v>615</v>
      </c>
      <c r="C15" s="471" t="s">
        <v>616</v>
      </c>
      <c r="D15" s="472" t="s">
        <v>88</v>
      </c>
      <c r="E15" s="472">
        <v>4</v>
      </c>
      <c r="F15" s="729"/>
      <c r="G15" s="612">
        <f>E15*F15</f>
        <v>0</v>
      </c>
    </row>
    <row r="16" spans="1:7" s="468" customFormat="1" ht="16.5">
      <c r="A16" s="469"/>
      <c r="B16" s="475" t="s">
        <v>617</v>
      </c>
      <c r="C16" s="471"/>
      <c r="D16" s="472"/>
      <c r="E16" s="472"/>
      <c r="F16" s="730"/>
      <c r="G16" s="612"/>
    </row>
    <row r="17" spans="1:7" s="468" customFormat="1" ht="16.5">
      <c r="A17" s="469"/>
      <c r="B17" s="470"/>
      <c r="C17" s="471"/>
      <c r="D17" s="472"/>
      <c r="E17" s="472"/>
      <c r="F17" s="730"/>
      <c r="G17" s="612"/>
    </row>
    <row r="18" spans="1:7" s="468" customFormat="1" ht="27">
      <c r="A18" s="474" t="s">
        <v>618</v>
      </c>
      <c r="B18" s="473" t="s">
        <v>619</v>
      </c>
      <c r="C18" s="471" t="s">
        <v>620</v>
      </c>
      <c r="D18" s="472" t="s">
        <v>88</v>
      </c>
      <c r="E18" s="472">
        <v>17</v>
      </c>
      <c r="F18" s="729"/>
      <c r="G18" s="612">
        <f>E18*F18</f>
        <v>0</v>
      </c>
    </row>
    <row r="19" spans="1:7" s="468" customFormat="1" ht="16.5">
      <c r="A19" s="469"/>
      <c r="B19" s="470"/>
      <c r="C19" s="471"/>
      <c r="D19" s="472"/>
      <c r="E19" s="472"/>
      <c r="F19" s="730"/>
      <c r="G19" s="612"/>
    </row>
    <row r="20" spans="1:7" s="468" customFormat="1" ht="16.5">
      <c r="A20" s="474" t="s">
        <v>621</v>
      </c>
      <c r="B20" s="473" t="s">
        <v>622</v>
      </c>
      <c r="C20" s="471" t="s">
        <v>623</v>
      </c>
      <c r="D20" s="472" t="s">
        <v>113</v>
      </c>
      <c r="E20" s="472">
        <v>25</v>
      </c>
      <c r="F20" s="729"/>
      <c r="G20" s="612">
        <f>E20*F20</f>
        <v>0</v>
      </c>
    </row>
    <row r="21" spans="1:7" s="468" customFormat="1" ht="115.5">
      <c r="A21" s="469"/>
      <c r="B21" s="475" t="s">
        <v>624</v>
      </c>
      <c r="C21" s="471"/>
      <c r="D21" s="472"/>
      <c r="E21" s="472"/>
      <c r="F21" s="730"/>
      <c r="G21" s="612"/>
    </row>
    <row r="22" spans="1:7" s="468" customFormat="1" ht="16.5">
      <c r="A22" s="469"/>
      <c r="B22" s="470"/>
      <c r="C22" s="471"/>
      <c r="D22" s="472"/>
      <c r="E22" s="472"/>
      <c r="F22" s="730"/>
      <c r="G22" s="612"/>
    </row>
    <row r="23" spans="1:7" s="468" customFormat="1" ht="16.5">
      <c r="A23" s="474" t="s">
        <v>625</v>
      </c>
      <c r="B23" s="473" t="s">
        <v>626</v>
      </c>
      <c r="C23" s="471" t="s">
        <v>623</v>
      </c>
      <c r="D23" s="472" t="s">
        <v>113</v>
      </c>
      <c r="E23" s="472">
        <v>8</v>
      </c>
      <c r="F23" s="729"/>
      <c r="G23" s="612">
        <f>E23*F23</f>
        <v>0</v>
      </c>
    </row>
    <row r="24" spans="1:7" s="468" customFormat="1" ht="115.5">
      <c r="A24" s="469"/>
      <c r="B24" s="475" t="s">
        <v>627</v>
      </c>
      <c r="C24" s="471"/>
      <c r="D24" s="472"/>
      <c r="E24" s="472"/>
      <c r="F24" s="730"/>
      <c r="G24" s="612"/>
    </row>
    <row r="25" spans="1:7" s="468" customFormat="1" ht="16.5">
      <c r="A25" s="469"/>
      <c r="B25" s="470"/>
      <c r="C25" s="471"/>
      <c r="D25" s="472"/>
      <c r="E25" s="472"/>
      <c r="F25" s="730"/>
      <c r="G25" s="612"/>
    </row>
    <row r="26" spans="1:7" s="468" customFormat="1" ht="16.5">
      <c r="A26" s="474" t="s">
        <v>628</v>
      </c>
      <c r="B26" s="473" t="s">
        <v>629</v>
      </c>
      <c r="C26" s="471" t="s">
        <v>623</v>
      </c>
      <c r="D26" s="472" t="s">
        <v>58</v>
      </c>
      <c r="E26" s="472">
        <v>700</v>
      </c>
      <c r="F26" s="729"/>
      <c r="G26" s="612">
        <f>E26*F26</f>
        <v>0</v>
      </c>
    </row>
    <row r="27" spans="1:7" s="468" customFormat="1" ht="16.5">
      <c r="A27" s="469"/>
      <c r="B27" s="470"/>
      <c r="C27" s="471"/>
      <c r="D27" s="472"/>
      <c r="E27" s="472"/>
      <c r="F27" s="730"/>
      <c r="G27" s="612"/>
    </row>
    <row r="28" spans="1:7" s="468" customFormat="1" ht="16.5">
      <c r="A28" s="469"/>
      <c r="B28" s="473" t="str">
        <f>B9</f>
        <v>1. POZICIJA - KONVEKTORJI PRITLIČJE</v>
      </c>
      <c r="C28" s="471"/>
      <c r="D28" s="472"/>
      <c r="E28" s="472"/>
      <c r="F28" s="730"/>
      <c r="G28" s="612">
        <f>SUM(G12:G27)</f>
        <v>0</v>
      </c>
    </row>
    <row r="29" spans="1:7" s="468" customFormat="1" ht="16.5">
      <c r="A29" s="469"/>
      <c r="B29" s="470"/>
      <c r="C29" s="471"/>
      <c r="D29" s="472"/>
      <c r="E29" s="472"/>
      <c r="F29" s="730"/>
      <c r="G29" s="612"/>
    </row>
    <row r="30" spans="1:7" s="468" customFormat="1" ht="16.5">
      <c r="A30" s="469"/>
      <c r="B30" s="470"/>
      <c r="C30" s="471"/>
      <c r="D30" s="472"/>
      <c r="E30" s="472"/>
      <c r="F30" s="730"/>
      <c r="G30" s="612"/>
    </row>
    <row r="31" spans="1:7" s="468" customFormat="1" ht="16.5">
      <c r="A31" s="469"/>
      <c r="B31" s="473" t="s">
        <v>630</v>
      </c>
      <c r="C31" s="471"/>
      <c r="D31" s="472"/>
      <c r="E31" s="472"/>
      <c r="F31" s="730"/>
      <c r="G31" s="612"/>
    </row>
    <row r="32" spans="1:7" s="468" customFormat="1" ht="33">
      <c r="A32" s="469"/>
      <c r="B32" s="470" t="s">
        <v>609</v>
      </c>
      <c r="C32" s="471"/>
      <c r="D32" s="472"/>
      <c r="E32" s="472"/>
      <c r="F32" s="730"/>
      <c r="G32" s="612"/>
    </row>
    <row r="33" spans="1:7" s="468" customFormat="1" ht="16.5">
      <c r="A33" s="469"/>
      <c r="B33" s="470"/>
      <c r="C33" s="471"/>
      <c r="D33" s="472"/>
      <c r="E33" s="472"/>
      <c r="F33" s="730"/>
      <c r="G33" s="612"/>
    </row>
    <row r="34" spans="1:7" s="468" customFormat="1" ht="52.5">
      <c r="A34" s="474" t="s">
        <v>610</v>
      </c>
      <c r="B34" s="473" t="s">
        <v>611</v>
      </c>
      <c r="C34" s="471" t="s">
        <v>612</v>
      </c>
      <c r="D34" s="472" t="s">
        <v>88</v>
      </c>
      <c r="E34" s="472">
        <v>16</v>
      </c>
      <c r="F34" s="729"/>
      <c r="G34" s="612">
        <f>E34*F34</f>
        <v>0</v>
      </c>
    </row>
    <row r="35" spans="1:7" s="468" customFormat="1" ht="132">
      <c r="A35" s="469"/>
      <c r="B35" s="475" t="s">
        <v>613</v>
      </c>
      <c r="C35" s="471"/>
      <c r="D35" s="472"/>
      <c r="E35" s="472"/>
      <c r="F35" s="730"/>
      <c r="G35" s="612"/>
    </row>
    <row r="36" spans="1:7" s="468" customFormat="1" ht="16.5">
      <c r="A36" s="469"/>
      <c r="B36" s="470"/>
      <c r="C36" s="471"/>
      <c r="D36" s="472"/>
      <c r="E36" s="472"/>
      <c r="F36" s="730"/>
      <c r="G36" s="612"/>
    </row>
    <row r="37" spans="1:7" s="468" customFormat="1" ht="52.5">
      <c r="A37" s="474" t="s">
        <v>614</v>
      </c>
      <c r="B37" s="473" t="s">
        <v>615</v>
      </c>
      <c r="C37" s="471" t="s">
        <v>616</v>
      </c>
      <c r="D37" s="472" t="s">
        <v>88</v>
      </c>
      <c r="E37" s="472">
        <v>16</v>
      </c>
      <c r="F37" s="729"/>
      <c r="G37" s="612">
        <f>E37*F37</f>
        <v>0</v>
      </c>
    </row>
    <row r="38" spans="1:7" s="468" customFormat="1" ht="16.5">
      <c r="A38" s="469"/>
      <c r="B38" s="475" t="s">
        <v>617</v>
      </c>
      <c r="C38" s="471"/>
      <c r="D38" s="472"/>
      <c r="E38" s="472"/>
      <c r="F38" s="730"/>
      <c r="G38" s="612"/>
    </row>
    <row r="39" spans="1:7" s="468" customFormat="1" ht="16.5">
      <c r="A39" s="469"/>
      <c r="B39" s="470"/>
      <c r="C39" s="471"/>
      <c r="D39" s="472"/>
      <c r="E39" s="472"/>
      <c r="F39" s="730"/>
      <c r="G39" s="612"/>
    </row>
    <row r="40" spans="1:7" s="468" customFormat="1" ht="27">
      <c r="A40" s="474" t="s">
        <v>618</v>
      </c>
      <c r="B40" s="473" t="s">
        <v>619</v>
      </c>
      <c r="C40" s="471" t="s">
        <v>620</v>
      </c>
      <c r="D40" s="472" t="s">
        <v>88</v>
      </c>
      <c r="E40" s="472">
        <v>5</v>
      </c>
      <c r="F40" s="729"/>
      <c r="G40" s="612">
        <f>E40*F40</f>
        <v>0</v>
      </c>
    </row>
    <row r="41" spans="1:7" s="468" customFormat="1" ht="16.5">
      <c r="A41" s="469"/>
      <c r="B41" s="470"/>
      <c r="C41" s="471"/>
      <c r="D41" s="472"/>
      <c r="E41" s="472"/>
      <c r="F41" s="730"/>
      <c r="G41" s="612"/>
    </row>
    <row r="42" spans="1:7" s="468" customFormat="1" ht="16.5">
      <c r="A42" s="474" t="s">
        <v>621</v>
      </c>
      <c r="B42" s="473" t="s">
        <v>622</v>
      </c>
      <c r="C42" s="471" t="s">
        <v>623</v>
      </c>
      <c r="D42" s="472" t="s">
        <v>113</v>
      </c>
      <c r="E42" s="472">
        <v>21</v>
      </c>
      <c r="F42" s="729"/>
      <c r="G42" s="612">
        <f>E42*F42</f>
        <v>0</v>
      </c>
    </row>
    <row r="43" spans="1:7" s="468" customFormat="1" ht="115.5">
      <c r="A43" s="469"/>
      <c r="B43" s="475" t="s">
        <v>624</v>
      </c>
      <c r="C43" s="471"/>
      <c r="D43" s="472"/>
      <c r="E43" s="472"/>
      <c r="F43" s="730"/>
      <c r="G43" s="612"/>
    </row>
    <row r="44" spans="1:7" s="468" customFormat="1" ht="16.5">
      <c r="A44" s="469"/>
      <c r="B44" s="470"/>
      <c r="C44" s="471"/>
      <c r="D44" s="472"/>
      <c r="E44" s="472"/>
      <c r="F44" s="730"/>
      <c r="G44" s="612"/>
    </row>
    <row r="45" spans="1:7" s="468" customFormat="1" ht="16.5">
      <c r="A45" s="474" t="s">
        <v>625</v>
      </c>
      <c r="B45" s="473" t="s">
        <v>626</v>
      </c>
      <c r="C45" s="471" t="s">
        <v>623</v>
      </c>
      <c r="D45" s="472" t="s">
        <v>113</v>
      </c>
      <c r="E45" s="472">
        <v>16</v>
      </c>
      <c r="F45" s="729"/>
      <c r="G45" s="612">
        <f>E45*F45</f>
        <v>0</v>
      </c>
    </row>
    <row r="46" spans="1:7" s="468" customFormat="1" ht="115.5">
      <c r="A46" s="469"/>
      <c r="B46" s="475" t="s">
        <v>627</v>
      </c>
      <c r="C46" s="471"/>
      <c r="D46" s="472"/>
      <c r="E46" s="472"/>
      <c r="F46" s="730"/>
      <c r="G46" s="612"/>
    </row>
    <row r="47" spans="1:7" s="468" customFormat="1" ht="16.5">
      <c r="A47" s="469"/>
      <c r="B47" s="470"/>
      <c r="C47" s="471"/>
      <c r="D47" s="472"/>
      <c r="E47" s="472"/>
      <c r="F47" s="730"/>
      <c r="G47" s="612"/>
    </row>
    <row r="48" spans="1:7" s="468" customFormat="1" ht="16.5">
      <c r="A48" s="474" t="s">
        <v>628</v>
      </c>
      <c r="B48" s="473" t="s">
        <v>629</v>
      </c>
      <c r="C48" s="471" t="s">
        <v>623</v>
      </c>
      <c r="D48" s="472" t="s">
        <v>58</v>
      </c>
      <c r="E48" s="472">
        <v>700</v>
      </c>
      <c r="F48" s="729"/>
      <c r="G48" s="612">
        <f>E48*F48</f>
        <v>0</v>
      </c>
    </row>
    <row r="49" spans="1:7" s="468" customFormat="1" ht="16.5">
      <c r="A49" s="469"/>
      <c r="B49" s="470"/>
      <c r="C49" s="471"/>
      <c r="D49" s="472"/>
      <c r="E49" s="472"/>
      <c r="F49" s="730"/>
      <c r="G49" s="612"/>
    </row>
    <row r="50" spans="1:7" s="468" customFormat="1" ht="16.5">
      <c r="A50" s="469"/>
      <c r="B50" s="473" t="str">
        <f>B31</f>
        <v>3. POZICIJA - KONVEKTORJI 2.N.</v>
      </c>
      <c r="C50" s="471"/>
      <c r="D50" s="472"/>
      <c r="E50" s="472"/>
      <c r="F50" s="730"/>
      <c r="G50" s="612">
        <f>SUM(G34:G49)</f>
        <v>0</v>
      </c>
    </row>
    <row r="51" spans="1:7" s="468" customFormat="1" ht="16.5">
      <c r="A51" s="469"/>
      <c r="B51" s="470"/>
      <c r="C51" s="471"/>
      <c r="D51" s="472"/>
      <c r="E51" s="472"/>
      <c r="F51" s="730"/>
      <c r="G51" s="612"/>
    </row>
    <row r="52" spans="1:7" s="468" customFormat="1" ht="16.5">
      <c r="A52" s="469"/>
      <c r="B52" s="470"/>
      <c r="C52" s="471"/>
      <c r="D52" s="472"/>
      <c r="E52" s="472"/>
      <c r="F52" s="730"/>
      <c r="G52" s="612"/>
    </row>
    <row r="53" spans="1:7" s="468" customFormat="1" ht="16.5">
      <c r="A53" s="469"/>
      <c r="B53" s="473" t="s">
        <v>631</v>
      </c>
      <c r="C53" s="471"/>
      <c r="D53" s="472"/>
      <c r="E53" s="472"/>
      <c r="F53" s="730"/>
      <c r="G53" s="612"/>
    </row>
    <row r="54" spans="1:7" s="468" customFormat="1" ht="33">
      <c r="A54" s="469"/>
      <c r="B54" s="470" t="s">
        <v>609</v>
      </c>
      <c r="C54" s="471"/>
      <c r="D54" s="472"/>
      <c r="E54" s="472"/>
      <c r="F54" s="730"/>
      <c r="G54" s="612"/>
    </row>
    <row r="55" spans="1:7" s="468" customFormat="1" ht="16.5">
      <c r="A55" s="469"/>
      <c r="B55" s="470"/>
      <c r="C55" s="471"/>
      <c r="D55" s="472"/>
      <c r="E55" s="472"/>
      <c r="F55" s="730"/>
      <c r="G55" s="612"/>
    </row>
    <row r="56" spans="1:7" s="468" customFormat="1" ht="52.5">
      <c r="A56" s="474" t="s">
        <v>610</v>
      </c>
      <c r="B56" s="473" t="s">
        <v>611</v>
      </c>
      <c r="C56" s="471" t="s">
        <v>612</v>
      </c>
      <c r="D56" s="472" t="s">
        <v>88</v>
      </c>
      <c r="E56" s="472">
        <v>17</v>
      </c>
      <c r="F56" s="729"/>
      <c r="G56" s="612">
        <f>E56*F56</f>
        <v>0</v>
      </c>
    </row>
    <row r="57" spans="1:7" s="468" customFormat="1" ht="132">
      <c r="A57" s="469"/>
      <c r="B57" s="475" t="s">
        <v>613</v>
      </c>
      <c r="C57" s="471"/>
      <c r="D57" s="472"/>
      <c r="E57" s="472"/>
      <c r="F57" s="730"/>
      <c r="G57" s="612"/>
    </row>
    <row r="58" spans="1:7" s="468" customFormat="1" ht="16.5">
      <c r="A58" s="469"/>
      <c r="B58" s="470"/>
      <c r="C58" s="471"/>
      <c r="D58" s="472"/>
      <c r="E58" s="472"/>
      <c r="F58" s="730"/>
      <c r="G58" s="612"/>
    </row>
    <row r="59" spans="1:7" s="468" customFormat="1" ht="52.5">
      <c r="A59" s="474" t="s">
        <v>614</v>
      </c>
      <c r="B59" s="473" t="s">
        <v>615</v>
      </c>
      <c r="C59" s="471" t="s">
        <v>616</v>
      </c>
      <c r="D59" s="472" t="s">
        <v>88</v>
      </c>
      <c r="E59" s="472">
        <v>17</v>
      </c>
      <c r="F59" s="729"/>
      <c r="G59" s="612">
        <f>E59*F59</f>
        <v>0</v>
      </c>
    </row>
    <row r="60" spans="1:7" s="468" customFormat="1" ht="16.5">
      <c r="A60" s="469"/>
      <c r="B60" s="475" t="s">
        <v>617</v>
      </c>
      <c r="C60" s="471"/>
      <c r="D60" s="472"/>
      <c r="E60" s="472"/>
      <c r="F60" s="730"/>
      <c r="G60" s="612"/>
    </row>
    <row r="61" spans="1:7" s="468" customFormat="1" ht="16.5">
      <c r="A61" s="469"/>
      <c r="B61" s="470"/>
      <c r="C61" s="471"/>
      <c r="D61" s="472"/>
      <c r="E61" s="472"/>
      <c r="F61" s="730"/>
      <c r="G61" s="612"/>
    </row>
    <row r="62" spans="1:7" s="468" customFormat="1" ht="27">
      <c r="A62" s="474" t="s">
        <v>618</v>
      </c>
      <c r="B62" s="473" t="s">
        <v>619</v>
      </c>
      <c r="C62" s="471" t="s">
        <v>620</v>
      </c>
      <c r="D62" s="472" t="s">
        <v>88</v>
      </c>
      <c r="E62" s="472">
        <v>5</v>
      </c>
      <c r="F62" s="729"/>
      <c r="G62" s="612">
        <f>E62*F62</f>
        <v>0</v>
      </c>
    </row>
    <row r="63" spans="1:7" s="468" customFormat="1" ht="16.5">
      <c r="A63" s="469"/>
      <c r="B63" s="470"/>
      <c r="C63" s="471"/>
      <c r="D63" s="472"/>
      <c r="E63" s="472"/>
      <c r="F63" s="730"/>
      <c r="G63" s="612"/>
    </row>
    <row r="64" spans="1:7" s="468" customFormat="1" ht="16.5">
      <c r="A64" s="474" t="s">
        <v>621</v>
      </c>
      <c r="B64" s="473" t="s">
        <v>622</v>
      </c>
      <c r="C64" s="471" t="s">
        <v>623</v>
      </c>
      <c r="D64" s="472" t="s">
        <v>113</v>
      </c>
      <c r="E64" s="472">
        <v>22</v>
      </c>
      <c r="F64" s="729"/>
      <c r="G64" s="612">
        <f>E64*F64</f>
        <v>0</v>
      </c>
    </row>
    <row r="65" spans="1:7" s="468" customFormat="1" ht="115.5">
      <c r="A65" s="469"/>
      <c r="B65" s="475" t="s">
        <v>624</v>
      </c>
      <c r="C65" s="471"/>
      <c r="D65" s="472"/>
      <c r="E65" s="472"/>
      <c r="F65" s="730"/>
      <c r="G65" s="612"/>
    </row>
    <row r="66" spans="1:7" s="468" customFormat="1" ht="16.5">
      <c r="A66" s="469"/>
      <c r="B66" s="470"/>
      <c r="C66" s="471"/>
      <c r="D66" s="472"/>
      <c r="E66" s="472"/>
      <c r="F66" s="730"/>
      <c r="G66" s="612"/>
    </row>
    <row r="67" spans="1:7" s="468" customFormat="1" ht="16.5">
      <c r="A67" s="474" t="s">
        <v>625</v>
      </c>
      <c r="B67" s="473" t="s">
        <v>626</v>
      </c>
      <c r="C67" s="471" t="s">
        <v>623</v>
      </c>
      <c r="D67" s="472" t="s">
        <v>113</v>
      </c>
      <c r="E67" s="472">
        <v>17</v>
      </c>
      <c r="F67" s="729"/>
      <c r="G67" s="612">
        <f>E67*F67</f>
        <v>0</v>
      </c>
    </row>
    <row r="68" spans="1:7" s="468" customFormat="1" ht="115.5">
      <c r="A68" s="469"/>
      <c r="B68" s="475" t="s">
        <v>627</v>
      </c>
      <c r="C68" s="471"/>
      <c r="D68" s="472"/>
      <c r="E68" s="472"/>
      <c r="F68" s="730"/>
      <c r="G68" s="612"/>
    </row>
    <row r="69" spans="1:7" s="468" customFormat="1" ht="16.5">
      <c r="A69" s="469"/>
      <c r="B69" s="470"/>
      <c r="C69" s="471"/>
      <c r="D69" s="472"/>
      <c r="E69" s="472"/>
      <c r="F69" s="730"/>
      <c r="G69" s="612"/>
    </row>
    <row r="70" spans="1:7" s="468" customFormat="1" ht="16.5">
      <c r="A70" s="474" t="s">
        <v>628</v>
      </c>
      <c r="B70" s="473" t="s">
        <v>629</v>
      </c>
      <c r="C70" s="471" t="s">
        <v>623</v>
      </c>
      <c r="D70" s="472" t="s">
        <v>58</v>
      </c>
      <c r="E70" s="472">
        <v>700</v>
      </c>
      <c r="F70" s="729"/>
      <c r="G70" s="612">
        <f>E70*F70</f>
        <v>0</v>
      </c>
    </row>
    <row r="71" spans="1:7" s="468" customFormat="1" ht="16.5">
      <c r="A71" s="469"/>
      <c r="B71" s="470"/>
      <c r="C71" s="471"/>
      <c r="D71" s="472"/>
      <c r="E71" s="472"/>
      <c r="F71" s="730"/>
      <c r="G71" s="612"/>
    </row>
    <row r="72" spans="1:7" s="468" customFormat="1" ht="16.5">
      <c r="A72" s="469"/>
      <c r="B72" s="473" t="str">
        <f>B53</f>
        <v>4. POZICIJA - KONVEKTORJI 3.N.</v>
      </c>
      <c r="C72" s="471"/>
      <c r="D72" s="472"/>
      <c r="E72" s="472"/>
      <c r="F72" s="730"/>
      <c r="G72" s="612">
        <f>SUM(G56:G71)</f>
        <v>0</v>
      </c>
    </row>
    <row r="73" spans="1:7" s="468" customFormat="1" ht="16.5">
      <c r="A73" s="469"/>
      <c r="B73" s="470"/>
      <c r="C73" s="471"/>
      <c r="D73" s="472"/>
      <c r="E73" s="472"/>
      <c r="F73" s="730"/>
      <c r="G73" s="612"/>
    </row>
    <row r="74" spans="1:7" s="468" customFormat="1" ht="16.5">
      <c r="A74" s="469"/>
      <c r="B74" s="470"/>
      <c r="C74" s="471"/>
      <c r="D74" s="472"/>
      <c r="E74" s="472"/>
      <c r="F74" s="730"/>
      <c r="G74" s="612"/>
    </row>
    <row r="75" spans="1:7" s="468" customFormat="1" ht="33">
      <c r="A75" s="469"/>
      <c r="B75" s="473" t="s">
        <v>632</v>
      </c>
      <c r="C75" s="471"/>
      <c r="D75" s="472"/>
      <c r="E75" s="472"/>
      <c r="F75" s="730"/>
      <c r="G75" s="612"/>
    </row>
    <row r="76" spans="1:7" s="468" customFormat="1" ht="33">
      <c r="A76" s="469"/>
      <c r="B76" s="470" t="s">
        <v>609</v>
      </c>
      <c r="C76" s="471"/>
      <c r="D76" s="472"/>
      <c r="E76" s="472"/>
      <c r="F76" s="730"/>
      <c r="G76" s="612"/>
    </row>
    <row r="77" spans="1:7" s="468" customFormat="1" ht="16.5">
      <c r="A77" s="469"/>
      <c r="B77" s="470"/>
      <c r="C77" s="471"/>
      <c r="D77" s="472"/>
      <c r="E77" s="472"/>
      <c r="F77" s="730"/>
      <c r="G77" s="612"/>
    </row>
    <row r="78" spans="1:7" s="468" customFormat="1" ht="33">
      <c r="A78" s="474" t="s">
        <v>610</v>
      </c>
      <c r="B78" s="473" t="s">
        <v>633</v>
      </c>
      <c r="C78" s="471" t="s">
        <v>634</v>
      </c>
      <c r="D78" s="472" t="s">
        <v>88</v>
      </c>
      <c r="E78" s="472">
        <v>6</v>
      </c>
      <c r="F78" s="729"/>
      <c r="G78" s="612">
        <f>E78*F78</f>
        <v>0</v>
      </c>
    </row>
    <row r="79" spans="1:7" s="468" customFormat="1" ht="16.5">
      <c r="A79" s="469"/>
      <c r="B79" s="470"/>
      <c r="C79" s="471"/>
      <c r="D79" s="472"/>
      <c r="E79" s="472"/>
      <c r="F79" s="730"/>
      <c r="G79" s="612"/>
    </row>
    <row r="80" spans="1:7" s="468" customFormat="1" ht="16.5">
      <c r="A80" s="474" t="s">
        <v>614</v>
      </c>
      <c r="B80" s="473" t="s">
        <v>622</v>
      </c>
      <c r="C80" s="471" t="s">
        <v>623</v>
      </c>
      <c r="D80" s="472" t="s">
        <v>113</v>
      </c>
      <c r="E80" s="472">
        <v>18</v>
      </c>
      <c r="F80" s="729"/>
      <c r="G80" s="612">
        <f>E80*F80</f>
        <v>0</v>
      </c>
    </row>
    <row r="81" spans="1:7" s="468" customFormat="1" ht="115.5">
      <c r="A81" s="469"/>
      <c r="B81" s="475" t="s">
        <v>635</v>
      </c>
      <c r="C81" s="471"/>
      <c r="D81" s="472"/>
      <c r="E81" s="472"/>
      <c r="F81" s="730"/>
      <c r="G81" s="612"/>
    </row>
    <row r="82" spans="1:7" s="468" customFormat="1" ht="16.5">
      <c r="A82" s="469"/>
      <c r="B82" s="470"/>
      <c r="C82" s="471"/>
      <c r="D82" s="472"/>
      <c r="E82" s="472"/>
      <c r="F82" s="730"/>
      <c r="G82" s="612"/>
    </row>
    <row r="83" spans="1:7" s="468" customFormat="1" ht="16.5">
      <c r="A83" s="474" t="s">
        <v>618</v>
      </c>
      <c r="B83" s="473" t="s">
        <v>636</v>
      </c>
      <c r="C83" s="471" t="s">
        <v>623</v>
      </c>
      <c r="D83" s="472" t="s">
        <v>113</v>
      </c>
      <c r="E83" s="472">
        <v>6</v>
      </c>
      <c r="F83" s="729"/>
      <c r="G83" s="612">
        <f>E83*F83</f>
        <v>0</v>
      </c>
    </row>
    <row r="84" spans="1:7" s="468" customFormat="1" ht="82.5">
      <c r="A84" s="469"/>
      <c r="B84" s="475" t="s">
        <v>637</v>
      </c>
      <c r="C84" s="471"/>
      <c r="D84" s="472"/>
      <c r="E84" s="472"/>
      <c r="F84" s="730"/>
      <c r="G84" s="612"/>
    </row>
    <row r="85" spans="1:7" s="468" customFormat="1" ht="16.5">
      <c r="A85" s="469"/>
      <c r="B85" s="470"/>
      <c r="C85" s="471"/>
      <c r="D85" s="472"/>
      <c r="E85" s="472"/>
      <c r="F85" s="730"/>
      <c r="G85" s="612"/>
    </row>
    <row r="86" spans="1:7" s="468" customFormat="1" ht="16.5">
      <c r="A86" s="474" t="s">
        <v>621</v>
      </c>
      <c r="B86" s="473" t="s">
        <v>629</v>
      </c>
      <c r="C86" s="471" t="s">
        <v>623</v>
      </c>
      <c r="D86" s="472" t="s">
        <v>58</v>
      </c>
      <c r="E86" s="472">
        <v>200</v>
      </c>
      <c r="F86" s="729"/>
      <c r="G86" s="612">
        <f>E86*F86</f>
        <v>0</v>
      </c>
    </row>
    <row r="87" spans="1:7" s="468" customFormat="1" ht="16.5">
      <c r="A87" s="469"/>
      <c r="B87" s="470"/>
      <c r="C87" s="471"/>
      <c r="D87" s="472"/>
      <c r="E87" s="472"/>
      <c r="F87" s="730"/>
      <c r="G87" s="612"/>
    </row>
    <row r="88" spans="1:7" s="468" customFormat="1" ht="33">
      <c r="A88" s="469"/>
      <c r="B88" s="473" t="str">
        <f>B75</f>
        <v>5. POZICIJA - PROSTORSKA REGULACIJA ZA N1 - KABINETI</v>
      </c>
      <c r="C88" s="471"/>
      <c r="D88" s="472"/>
      <c r="E88" s="472"/>
      <c r="F88" s="730"/>
      <c r="G88" s="612">
        <f>SUM(G78:G87)</f>
        <v>0</v>
      </c>
    </row>
    <row r="89" spans="1:7" s="468" customFormat="1" ht="16.5">
      <c r="A89" s="469"/>
      <c r="B89" s="470"/>
      <c r="C89" s="471"/>
      <c r="D89" s="472"/>
      <c r="E89" s="472"/>
      <c r="F89" s="730"/>
      <c r="G89" s="612"/>
    </row>
    <row r="90" spans="1:7" s="468" customFormat="1" ht="16.5">
      <c r="A90" s="469"/>
      <c r="B90" s="470"/>
      <c r="C90" s="471"/>
      <c r="D90" s="472"/>
      <c r="E90" s="472"/>
      <c r="F90" s="730"/>
      <c r="G90" s="612"/>
    </row>
    <row r="91" spans="1:7" s="468" customFormat="1" ht="33">
      <c r="A91" s="469"/>
      <c r="B91" s="473" t="s">
        <v>638</v>
      </c>
      <c r="C91" s="471"/>
      <c r="D91" s="472"/>
      <c r="E91" s="472"/>
      <c r="F91" s="730"/>
      <c r="G91" s="612"/>
    </row>
    <row r="92" spans="1:7" s="468" customFormat="1" ht="33">
      <c r="A92" s="469"/>
      <c r="B92" s="470" t="s">
        <v>609</v>
      </c>
      <c r="C92" s="471"/>
      <c r="D92" s="472"/>
      <c r="E92" s="472"/>
      <c r="F92" s="730"/>
      <c r="G92" s="612"/>
    </row>
    <row r="93" spans="1:7" s="468" customFormat="1" ht="16.5">
      <c r="A93" s="469"/>
      <c r="B93" s="470"/>
      <c r="C93" s="471"/>
      <c r="D93" s="472"/>
      <c r="E93" s="472"/>
      <c r="F93" s="730"/>
      <c r="G93" s="612"/>
    </row>
    <row r="94" spans="1:7" s="468" customFormat="1" ht="33">
      <c r="A94" s="474" t="s">
        <v>610</v>
      </c>
      <c r="B94" s="473" t="s">
        <v>633</v>
      </c>
      <c r="C94" s="471" t="s">
        <v>634</v>
      </c>
      <c r="D94" s="472" t="s">
        <v>88</v>
      </c>
      <c r="E94" s="472">
        <v>6</v>
      </c>
      <c r="F94" s="729"/>
      <c r="G94" s="612">
        <f>E94*F94</f>
        <v>0</v>
      </c>
    </row>
    <row r="95" spans="1:7" s="468" customFormat="1" ht="16.5">
      <c r="A95" s="469"/>
      <c r="B95" s="470"/>
      <c r="C95" s="471"/>
      <c r="D95" s="472"/>
      <c r="E95" s="472"/>
      <c r="F95" s="730"/>
      <c r="G95" s="612"/>
    </row>
    <row r="96" spans="1:7" s="468" customFormat="1" ht="16.5">
      <c r="A96" s="474" t="s">
        <v>614</v>
      </c>
      <c r="B96" s="473" t="s">
        <v>622</v>
      </c>
      <c r="C96" s="471" t="s">
        <v>623</v>
      </c>
      <c r="D96" s="472" t="s">
        <v>113</v>
      </c>
      <c r="E96" s="472">
        <v>18</v>
      </c>
      <c r="F96" s="729"/>
      <c r="G96" s="612">
        <f>E96*F96</f>
        <v>0</v>
      </c>
    </row>
    <row r="97" spans="1:7" s="468" customFormat="1" ht="115.5">
      <c r="A97" s="469"/>
      <c r="B97" s="475" t="s">
        <v>635</v>
      </c>
      <c r="C97" s="471"/>
      <c r="D97" s="472"/>
      <c r="E97" s="472"/>
      <c r="F97" s="730"/>
      <c r="G97" s="612"/>
    </row>
    <row r="98" spans="1:7" s="468" customFormat="1" ht="16.5">
      <c r="A98" s="469"/>
      <c r="B98" s="470"/>
      <c r="C98" s="471"/>
      <c r="D98" s="472"/>
      <c r="E98" s="472"/>
      <c r="F98" s="730"/>
      <c r="G98" s="612"/>
    </row>
    <row r="99" spans="1:7" s="468" customFormat="1" ht="16.5">
      <c r="A99" s="474" t="s">
        <v>618</v>
      </c>
      <c r="B99" s="473" t="s">
        <v>636</v>
      </c>
      <c r="C99" s="471" t="s">
        <v>623</v>
      </c>
      <c r="D99" s="472" t="s">
        <v>113</v>
      </c>
      <c r="E99" s="472">
        <v>6</v>
      </c>
      <c r="F99" s="729"/>
      <c r="G99" s="612">
        <f>E99*F99</f>
        <v>0</v>
      </c>
    </row>
    <row r="100" spans="1:7" s="468" customFormat="1" ht="82.5">
      <c r="A100" s="469"/>
      <c r="B100" s="475" t="s">
        <v>637</v>
      </c>
      <c r="C100" s="471"/>
      <c r="D100" s="472"/>
      <c r="E100" s="472"/>
      <c r="F100" s="730"/>
      <c r="G100" s="612"/>
    </row>
    <row r="101" spans="1:7" s="468" customFormat="1" ht="16.5">
      <c r="A101" s="469"/>
      <c r="B101" s="470"/>
      <c r="C101" s="471"/>
      <c r="D101" s="472"/>
      <c r="E101" s="472"/>
      <c r="F101" s="730"/>
      <c r="G101" s="612"/>
    </row>
    <row r="102" spans="1:7" s="468" customFormat="1" ht="16.5">
      <c r="A102" s="474" t="s">
        <v>621</v>
      </c>
      <c r="B102" s="473" t="s">
        <v>629</v>
      </c>
      <c r="C102" s="471" t="s">
        <v>623</v>
      </c>
      <c r="D102" s="472" t="s">
        <v>58</v>
      </c>
      <c r="E102" s="472">
        <v>200</v>
      </c>
      <c r="F102" s="729"/>
      <c r="G102" s="612">
        <f>E102*F102</f>
        <v>0</v>
      </c>
    </row>
    <row r="103" spans="1:7" s="468" customFormat="1" ht="16.5">
      <c r="A103" s="469"/>
      <c r="B103" s="470"/>
      <c r="C103" s="471"/>
      <c r="D103" s="472"/>
      <c r="E103" s="472"/>
      <c r="F103" s="730"/>
      <c r="G103" s="612"/>
    </row>
    <row r="104" spans="1:7" s="468" customFormat="1" ht="33">
      <c r="A104" s="469"/>
      <c r="B104" s="473" t="str">
        <f>B91</f>
        <v>6. POZICIJA - PROSTORSKA REGULACIJA ZA N2 - 1. NADSTROPJE</v>
      </c>
      <c r="C104" s="471"/>
      <c r="D104" s="472"/>
      <c r="E104" s="472"/>
      <c r="F104" s="730"/>
      <c r="G104" s="612">
        <f>SUM(G94:G103)</f>
        <v>0</v>
      </c>
    </row>
    <row r="105" spans="1:7" s="468" customFormat="1" ht="16.5">
      <c r="A105" s="469"/>
      <c r="B105" s="470"/>
      <c r="C105" s="471"/>
      <c r="D105" s="472"/>
      <c r="E105" s="472"/>
      <c r="F105" s="730"/>
      <c r="G105" s="612"/>
    </row>
    <row r="106" spans="1:7" s="468" customFormat="1" ht="16.5">
      <c r="A106" s="469"/>
      <c r="B106" s="470"/>
      <c r="C106" s="471"/>
      <c r="D106" s="472"/>
      <c r="E106" s="472"/>
      <c r="F106" s="730"/>
      <c r="G106" s="612"/>
    </row>
    <row r="107" spans="1:7" s="468" customFormat="1" ht="33">
      <c r="A107" s="469"/>
      <c r="B107" s="473" t="s">
        <v>639</v>
      </c>
      <c r="C107" s="471"/>
      <c r="D107" s="472"/>
      <c r="E107" s="472"/>
      <c r="F107" s="730"/>
      <c r="G107" s="612"/>
    </row>
    <row r="108" spans="1:7" s="468" customFormat="1" ht="33">
      <c r="A108" s="469"/>
      <c r="B108" s="470" t="s">
        <v>609</v>
      </c>
      <c r="C108" s="471"/>
      <c r="D108" s="472"/>
      <c r="E108" s="472"/>
      <c r="F108" s="730"/>
      <c r="G108" s="612"/>
    </row>
    <row r="109" spans="1:7" s="468" customFormat="1" ht="16.5">
      <c r="A109" s="469"/>
      <c r="B109" s="470"/>
      <c r="C109" s="471"/>
      <c r="D109" s="472"/>
      <c r="E109" s="472"/>
      <c r="F109" s="730"/>
      <c r="G109" s="612"/>
    </row>
    <row r="110" spans="1:7" s="468" customFormat="1" ht="33">
      <c r="A110" s="474" t="s">
        <v>610</v>
      </c>
      <c r="B110" s="473" t="s">
        <v>633</v>
      </c>
      <c r="C110" s="471" t="s">
        <v>634</v>
      </c>
      <c r="D110" s="472" t="s">
        <v>88</v>
      </c>
      <c r="E110" s="472">
        <v>2</v>
      </c>
      <c r="F110" s="729"/>
      <c r="G110" s="612">
        <f>E110*F110</f>
        <v>0</v>
      </c>
    </row>
    <row r="111" spans="1:7" s="468" customFormat="1" ht="16.5">
      <c r="A111" s="469"/>
      <c r="B111" s="470"/>
      <c r="C111" s="471"/>
      <c r="D111" s="472"/>
      <c r="E111" s="472"/>
      <c r="F111" s="730"/>
      <c r="G111" s="612"/>
    </row>
    <row r="112" spans="1:7" s="468" customFormat="1" ht="16.5">
      <c r="A112" s="474" t="s">
        <v>614</v>
      </c>
      <c r="B112" s="473" t="s">
        <v>622</v>
      </c>
      <c r="C112" s="471" t="s">
        <v>623</v>
      </c>
      <c r="D112" s="472" t="s">
        <v>113</v>
      </c>
      <c r="E112" s="472">
        <v>6</v>
      </c>
      <c r="F112" s="729"/>
      <c r="G112" s="612">
        <f>E112*F112</f>
        <v>0</v>
      </c>
    </row>
    <row r="113" spans="1:7" s="468" customFormat="1" ht="115.5">
      <c r="A113" s="469"/>
      <c r="B113" s="475" t="s">
        <v>635</v>
      </c>
      <c r="C113" s="471"/>
      <c r="D113" s="472"/>
      <c r="E113" s="472"/>
      <c r="F113" s="730"/>
      <c r="G113" s="612"/>
    </row>
    <row r="114" spans="1:7" s="468" customFormat="1" ht="16.5">
      <c r="A114" s="469"/>
      <c r="B114" s="470"/>
      <c r="C114" s="471"/>
      <c r="D114" s="472"/>
      <c r="E114" s="472"/>
      <c r="F114" s="730"/>
      <c r="G114" s="612"/>
    </row>
    <row r="115" spans="1:7" s="468" customFormat="1" ht="16.5">
      <c r="A115" s="474" t="s">
        <v>618</v>
      </c>
      <c r="B115" s="473" t="s">
        <v>636</v>
      </c>
      <c r="C115" s="471" t="s">
        <v>623</v>
      </c>
      <c r="D115" s="472" t="s">
        <v>113</v>
      </c>
      <c r="E115" s="472">
        <v>2</v>
      </c>
      <c r="F115" s="729"/>
      <c r="G115" s="612">
        <f>E115*F115</f>
        <v>0</v>
      </c>
    </row>
    <row r="116" spans="1:7" s="468" customFormat="1" ht="82.5">
      <c r="A116" s="469"/>
      <c r="B116" s="475" t="s">
        <v>637</v>
      </c>
      <c r="C116" s="471"/>
      <c r="D116" s="472"/>
      <c r="E116" s="472"/>
      <c r="F116" s="730"/>
      <c r="G116" s="612"/>
    </row>
    <row r="117" spans="1:7" s="468" customFormat="1" ht="16.5">
      <c r="A117" s="469"/>
      <c r="B117" s="470"/>
      <c r="C117" s="471"/>
      <c r="D117" s="472"/>
      <c r="E117" s="472"/>
      <c r="F117" s="730"/>
      <c r="G117" s="612"/>
    </row>
    <row r="118" spans="1:7" s="468" customFormat="1" ht="16.5">
      <c r="A118" s="474" t="s">
        <v>621</v>
      </c>
      <c r="B118" s="473" t="s">
        <v>629</v>
      </c>
      <c r="C118" s="471" t="s">
        <v>623</v>
      </c>
      <c r="D118" s="472" t="s">
        <v>58</v>
      </c>
      <c r="E118" s="472">
        <v>200</v>
      </c>
      <c r="F118" s="729"/>
      <c r="G118" s="612">
        <f>E118*F118</f>
        <v>0</v>
      </c>
    </row>
    <row r="119" spans="1:7" s="468" customFormat="1" ht="16.5">
      <c r="A119" s="469"/>
      <c r="B119" s="470"/>
      <c r="C119" s="471"/>
      <c r="D119" s="472"/>
      <c r="E119" s="472"/>
      <c r="F119" s="730"/>
      <c r="G119" s="612"/>
    </row>
    <row r="120" spans="1:7" s="468" customFormat="1" ht="16.5">
      <c r="A120" s="469"/>
      <c r="B120" s="473" t="s">
        <v>640</v>
      </c>
      <c r="C120" s="471"/>
      <c r="D120" s="472"/>
      <c r="E120" s="472"/>
      <c r="F120" s="730"/>
      <c r="G120" s="612"/>
    </row>
    <row r="121" spans="1:7" s="468" customFormat="1" ht="16.5">
      <c r="A121" s="469"/>
      <c r="B121" s="470" t="s">
        <v>641</v>
      </c>
      <c r="C121" s="471"/>
      <c r="D121" s="472"/>
      <c r="E121" s="472"/>
      <c r="F121" s="730"/>
      <c r="G121" s="612">
        <f>SUM(G110:G119)</f>
        <v>0</v>
      </c>
    </row>
    <row r="122" spans="1:7" s="468" customFormat="1" ht="33">
      <c r="A122" s="469"/>
      <c r="B122" s="473" t="str">
        <f>B107</f>
        <v>7. POZICIJA - PROSTORSKA REGULACIJA ZA N4 - AMFITEATRALNA PREDAVALNICA 2/3</v>
      </c>
      <c r="C122" s="471"/>
      <c r="D122" s="472"/>
      <c r="E122" s="472"/>
      <c r="F122" s="730"/>
      <c r="G122" s="612">
        <f>SUM(G110:G121)</f>
        <v>0</v>
      </c>
    </row>
    <row r="123" spans="1:7" s="468" customFormat="1" ht="16.5">
      <c r="A123" s="469"/>
      <c r="B123" s="470"/>
      <c r="C123" s="471"/>
      <c r="D123" s="472"/>
      <c r="E123" s="472"/>
      <c r="F123" s="730"/>
      <c r="G123" s="612"/>
    </row>
    <row r="124" spans="1:7" s="468" customFormat="1" ht="16.5">
      <c r="A124" s="469"/>
      <c r="B124" s="470"/>
      <c r="C124" s="471"/>
      <c r="D124" s="472"/>
      <c r="E124" s="472"/>
      <c r="F124" s="730"/>
      <c r="G124" s="612"/>
    </row>
    <row r="125" spans="1:7" s="468" customFormat="1" ht="33">
      <c r="A125" s="469"/>
      <c r="B125" s="473" t="s">
        <v>642</v>
      </c>
      <c r="C125" s="471"/>
      <c r="D125" s="472"/>
      <c r="E125" s="472"/>
      <c r="F125" s="730"/>
      <c r="G125" s="612"/>
    </row>
    <row r="126" spans="1:7" s="468" customFormat="1" ht="33">
      <c r="A126" s="469"/>
      <c r="B126" s="470" t="s">
        <v>609</v>
      </c>
      <c r="C126" s="471"/>
      <c r="D126" s="472"/>
      <c r="E126" s="472"/>
      <c r="F126" s="730"/>
      <c r="G126" s="612"/>
    </row>
    <row r="127" spans="1:7" s="468" customFormat="1" ht="16.5">
      <c r="A127" s="469"/>
      <c r="B127" s="470"/>
      <c r="C127" s="471"/>
      <c r="D127" s="472"/>
      <c r="E127" s="472"/>
      <c r="F127" s="730"/>
      <c r="G127" s="612"/>
    </row>
    <row r="128" spans="1:7" s="468" customFormat="1" ht="33">
      <c r="A128" s="474" t="s">
        <v>610</v>
      </c>
      <c r="B128" s="473" t="s">
        <v>633</v>
      </c>
      <c r="C128" s="471" t="s">
        <v>634</v>
      </c>
      <c r="D128" s="472" t="s">
        <v>88</v>
      </c>
      <c r="E128" s="472">
        <v>2</v>
      </c>
      <c r="F128" s="729"/>
      <c r="G128" s="612">
        <f>E128*F128</f>
        <v>0</v>
      </c>
    </row>
    <row r="129" spans="1:7" s="468" customFormat="1" ht="16.5">
      <c r="A129" s="469"/>
      <c r="B129" s="470"/>
      <c r="C129" s="471"/>
      <c r="D129" s="472"/>
      <c r="E129" s="472"/>
      <c r="F129" s="730"/>
      <c r="G129" s="612"/>
    </row>
    <row r="130" spans="1:7" s="468" customFormat="1" ht="16.5">
      <c r="A130" s="474" t="s">
        <v>614</v>
      </c>
      <c r="B130" s="473" t="s">
        <v>622</v>
      </c>
      <c r="C130" s="471" t="s">
        <v>623</v>
      </c>
      <c r="D130" s="472" t="s">
        <v>113</v>
      </c>
      <c r="E130" s="472">
        <v>6</v>
      </c>
      <c r="F130" s="729"/>
      <c r="G130" s="612">
        <f>E130*F130</f>
        <v>0</v>
      </c>
    </row>
    <row r="131" spans="1:7" s="468" customFormat="1" ht="115.5">
      <c r="A131" s="469"/>
      <c r="B131" s="475" t="s">
        <v>635</v>
      </c>
      <c r="C131" s="471"/>
      <c r="D131" s="472"/>
      <c r="E131" s="472"/>
      <c r="F131" s="730"/>
      <c r="G131" s="612"/>
    </row>
    <row r="132" spans="1:7" s="468" customFormat="1" ht="16.5">
      <c r="A132" s="469"/>
      <c r="B132" s="470"/>
      <c r="C132" s="471"/>
      <c r="D132" s="472"/>
      <c r="E132" s="472"/>
      <c r="F132" s="730"/>
      <c r="G132" s="612"/>
    </row>
    <row r="133" spans="1:7" s="468" customFormat="1" ht="16.5">
      <c r="A133" s="474" t="s">
        <v>618</v>
      </c>
      <c r="B133" s="473" t="s">
        <v>636</v>
      </c>
      <c r="C133" s="471" t="s">
        <v>623</v>
      </c>
      <c r="D133" s="472" t="s">
        <v>113</v>
      </c>
      <c r="E133" s="472">
        <v>2</v>
      </c>
      <c r="F133" s="729"/>
      <c r="G133" s="612">
        <f>E133*F133</f>
        <v>0</v>
      </c>
    </row>
    <row r="134" spans="1:7" s="468" customFormat="1" ht="82.5">
      <c r="A134" s="469"/>
      <c r="B134" s="475" t="s">
        <v>637</v>
      </c>
      <c r="C134" s="471"/>
      <c r="D134" s="472"/>
      <c r="E134" s="472"/>
      <c r="F134" s="730"/>
      <c r="G134" s="612"/>
    </row>
    <row r="135" spans="1:7" s="468" customFormat="1" ht="16.5">
      <c r="A135" s="469"/>
      <c r="B135" s="470"/>
      <c r="C135" s="471"/>
      <c r="D135" s="472"/>
      <c r="E135" s="472"/>
      <c r="F135" s="730"/>
      <c r="G135" s="612"/>
    </row>
    <row r="136" spans="1:7" s="468" customFormat="1" ht="16.5">
      <c r="A136" s="474" t="s">
        <v>621</v>
      </c>
      <c r="B136" s="473" t="s">
        <v>629</v>
      </c>
      <c r="C136" s="471" t="s">
        <v>623</v>
      </c>
      <c r="D136" s="472" t="s">
        <v>58</v>
      </c>
      <c r="E136" s="472">
        <v>200</v>
      </c>
      <c r="F136" s="729"/>
      <c r="G136" s="612">
        <f>E136*F136</f>
        <v>0</v>
      </c>
    </row>
    <row r="137" spans="1:7" s="468" customFormat="1" ht="16.5">
      <c r="A137" s="469"/>
      <c r="B137" s="470"/>
      <c r="C137" s="471"/>
      <c r="D137" s="472"/>
      <c r="E137" s="472"/>
      <c r="F137" s="730"/>
      <c r="G137" s="612"/>
    </row>
    <row r="138" spans="1:7" s="468" customFormat="1" ht="33">
      <c r="A138" s="469"/>
      <c r="B138" s="473" t="str">
        <f>B125</f>
        <v>8. POZICIJA - PROSTORSKA REGULACIJA ZA N5 - AMFITEATRALNA PREDAVALNICA 3/3</v>
      </c>
      <c r="C138" s="471"/>
      <c r="D138" s="472"/>
      <c r="E138" s="472"/>
      <c r="F138" s="730"/>
      <c r="G138" s="612">
        <f>SUM(G128:G137)</f>
        <v>0</v>
      </c>
    </row>
    <row r="139" spans="1:7" s="468" customFormat="1" ht="16.5">
      <c r="A139" s="469"/>
      <c r="B139" s="470"/>
      <c r="C139" s="471"/>
      <c r="D139" s="472"/>
      <c r="E139" s="472"/>
      <c r="F139" s="730"/>
      <c r="G139" s="612"/>
    </row>
    <row r="140" spans="1:7" s="468" customFormat="1" ht="16.5">
      <c r="A140" s="469"/>
      <c r="B140" s="470"/>
      <c r="C140" s="471"/>
      <c r="D140" s="472"/>
      <c r="E140" s="472"/>
      <c r="F140" s="730"/>
      <c r="G140" s="612"/>
    </row>
    <row r="141" spans="1:7" s="468" customFormat="1" ht="16.5">
      <c r="A141" s="469"/>
      <c r="B141" s="473" t="s">
        <v>643</v>
      </c>
      <c r="C141" s="471"/>
      <c r="D141" s="472"/>
      <c r="E141" s="472"/>
      <c r="F141" s="730"/>
      <c r="G141" s="612"/>
    </row>
    <row r="142" spans="1:7" s="468" customFormat="1" ht="16.5">
      <c r="A142" s="469"/>
      <c r="B142" s="470"/>
      <c r="C142" s="471"/>
      <c r="D142" s="472"/>
      <c r="E142" s="472"/>
      <c r="F142" s="730"/>
      <c r="G142" s="612"/>
    </row>
    <row r="143" spans="1:7" s="468" customFormat="1" ht="16.5">
      <c r="A143" s="469"/>
      <c r="B143" s="470"/>
      <c r="C143" s="471"/>
      <c r="D143" s="472"/>
      <c r="E143" s="472"/>
      <c r="F143" s="730"/>
      <c r="G143" s="612"/>
    </row>
    <row r="144" spans="1:7" s="468" customFormat="1" ht="33">
      <c r="A144" s="474" t="s">
        <v>610</v>
      </c>
      <c r="B144" s="473" t="s">
        <v>644</v>
      </c>
      <c r="C144" s="471" t="s">
        <v>645</v>
      </c>
      <c r="D144" s="472" t="s">
        <v>88</v>
      </c>
      <c r="E144" s="472">
        <v>1</v>
      </c>
      <c r="F144" s="729"/>
      <c r="G144" s="612">
        <f>E144*F144</f>
        <v>0</v>
      </c>
    </row>
    <row r="145" spans="1:7" s="468" customFormat="1" ht="66">
      <c r="A145" s="469"/>
      <c r="B145" s="475" t="s">
        <v>646</v>
      </c>
      <c r="C145" s="471"/>
      <c r="D145" s="472"/>
      <c r="E145" s="472"/>
      <c r="F145" s="730"/>
      <c r="G145" s="612"/>
    </row>
    <row r="146" spans="1:7" s="468" customFormat="1" ht="16.5">
      <c r="A146" s="469"/>
      <c r="B146" s="470"/>
      <c r="C146" s="471"/>
      <c r="D146" s="472"/>
      <c r="E146" s="472"/>
      <c r="F146" s="730"/>
      <c r="G146" s="612"/>
    </row>
    <row r="147" spans="1:7" s="468" customFormat="1" ht="33">
      <c r="A147" s="474" t="s">
        <v>614</v>
      </c>
      <c r="B147" s="473" t="s">
        <v>647</v>
      </c>
      <c r="C147" s="471" t="s">
        <v>648</v>
      </c>
      <c r="D147" s="472" t="s">
        <v>88</v>
      </c>
      <c r="E147" s="472">
        <v>3</v>
      </c>
      <c r="F147" s="729"/>
      <c r="G147" s="612">
        <f>E147*F147</f>
        <v>0</v>
      </c>
    </row>
    <row r="148" spans="1:7" s="468" customFormat="1" ht="33">
      <c r="A148" s="469"/>
      <c r="B148" s="475" t="s">
        <v>649</v>
      </c>
      <c r="C148" s="471"/>
      <c r="D148" s="472"/>
      <c r="E148" s="472"/>
      <c r="F148" s="730"/>
      <c r="G148" s="612"/>
    </row>
    <row r="149" spans="1:7" s="468" customFormat="1" ht="16.5">
      <c r="A149" s="469"/>
      <c r="B149" s="470"/>
      <c r="C149" s="471"/>
      <c r="D149" s="472"/>
      <c r="E149" s="472"/>
      <c r="F149" s="730"/>
      <c r="G149" s="612"/>
    </row>
    <row r="150" spans="1:7" s="468" customFormat="1" ht="27">
      <c r="A150" s="474" t="s">
        <v>618</v>
      </c>
      <c r="B150" s="473" t="s">
        <v>650</v>
      </c>
      <c r="C150" s="471" t="s">
        <v>651</v>
      </c>
      <c r="D150" s="472" t="s">
        <v>88</v>
      </c>
      <c r="E150" s="472">
        <v>3</v>
      </c>
      <c r="F150" s="729"/>
      <c r="G150" s="612">
        <f>E150*F150</f>
        <v>0</v>
      </c>
    </row>
    <row r="151" spans="1:7" s="468" customFormat="1" ht="49.5">
      <c r="A151" s="469"/>
      <c r="B151" s="475" t="s">
        <v>652</v>
      </c>
      <c r="C151" s="471"/>
      <c r="D151" s="472"/>
      <c r="E151" s="472"/>
      <c r="F151" s="730"/>
      <c r="G151" s="612"/>
    </row>
    <row r="152" spans="1:7" s="468" customFormat="1" ht="16.5">
      <c r="A152" s="469"/>
      <c r="B152" s="470"/>
      <c r="C152" s="471"/>
      <c r="D152" s="472"/>
      <c r="E152" s="472"/>
      <c r="F152" s="730"/>
      <c r="G152" s="612"/>
    </row>
    <row r="153" spans="1:7" s="468" customFormat="1" ht="27">
      <c r="A153" s="474" t="s">
        <v>621</v>
      </c>
      <c r="B153" s="473" t="s">
        <v>653</v>
      </c>
      <c r="C153" s="471" t="s">
        <v>654</v>
      </c>
      <c r="D153" s="472" t="s">
        <v>88</v>
      </c>
      <c r="E153" s="472">
        <v>1</v>
      </c>
      <c r="F153" s="729"/>
      <c r="G153" s="612">
        <f>E153*F153</f>
        <v>0</v>
      </c>
    </row>
    <row r="154" spans="1:7" s="468" customFormat="1" ht="16.5">
      <c r="A154" s="469"/>
      <c r="B154" s="470"/>
      <c r="C154" s="471"/>
      <c r="D154" s="472"/>
      <c r="E154" s="472"/>
      <c r="F154" s="730"/>
      <c r="G154" s="612"/>
    </row>
    <row r="155" spans="1:7" s="468" customFormat="1" ht="27">
      <c r="A155" s="474" t="s">
        <v>625</v>
      </c>
      <c r="B155" s="473" t="s">
        <v>655</v>
      </c>
      <c r="C155" s="471" t="s">
        <v>656</v>
      </c>
      <c r="D155" s="472" t="s">
        <v>88</v>
      </c>
      <c r="E155" s="472">
        <v>6</v>
      </c>
      <c r="F155" s="729"/>
      <c r="G155" s="612">
        <f>E155*F155</f>
        <v>0</v>
      </c>
    </row>
    <row r="156" spans="1:7" s="468" customFormat="1" ht="16.5">
      <c r="A156" s="469"/>
      <c r="B156" s="470"/>
      <c r="C156" s="471"/>
      <c r="D156" s="472"/>
      <c r="E156" s="472"/>
      <c r="F156" s="730"/>
      <c r="G156" s="612"/>
    </row>
    <row r="157" spans="1:7" s="468" customFormat="1" ht="33">
      <c r="A157" s="474" t="s">
        <v>628</v>
      </c>
      <c r="B157" s="473" t="s">
        <v>657</v>
      </c>
      <c r="C157" s="471" t="s">
        <v>658</v>
      </c>
      <c r="D157" s="472" t="s">
        <v>88</v>
      </c>
      <c r="E157" s="472">
        <v>1</v>
      </c>
      <c r="F157" s="729"/>
      <c r="G157" s="612">
        <f>E157*F157</f>
        <v>0</v>
      </c>
    </row>
    <row r="158" spans="1:7" s="468" customFormat="1" ht="198">
      <c r="A158" s="469"/>
      <c r="B158" s="475" t="s">
        <v>659</v>
      </c>
      <c r="C158" s="471"/>
      <c r="D158" s="472"/>
      <c r="E158" s="472"/>
      <c r="F158" s="730"/>
      <c r="G158" s="612"/>
    </row>
    <row r="159" spans="1:7" s="468" customFormat="1" ht="16.5">
      <c r="A159" s="469"/>
      <c r="B159" s="470"/>
      <c r="C159" s="471"/>
      <c r="D159" s="472"/>
      <c r="E159" s="472"/>
      <c r="F159" s="730"/>
      <c r="G159" s="612"/>
    </row>
    <row r="160" spans="1:7" s="468" customFormat="1" ht="16.5">
      <c r="A160" s="474" t="s">
        <v>660</v>
      </c>
      <c r="B160" s="473" t="s">
        <v>661</v>
      </c>
      <c r="C160" s="471">
        <v>509564</v>
      </c>
      <c r="D160" s="472" t="s">
        <v>88</v>
      </c>
      <c r="E160" s="472">
        <v>1</v>
      </c>
      <c r="F160" s="729"/>
      <c r="G160" s="612">
        <f>E160*F160</f>
        <v>0</v>
      </c>
    </row>
    <row r="161" spans="1:7" s="468" customFormat="1" ht="16.5">
      <c r="A161" s="469"/>
      <c r="B161" s="470"/>
      <c r="C161" s="471"/>
      <c r="D161" s="472"/>
      <c r="E161" s="472"/>
      <c r="F161" s="730"/>
      <c r="G161" s="612"/>
    </row>
    <row r="162" spans="1:7" s="468" customFormat="1" ht="16.5">
      <c r="A162" s="474" t="s">
        <v>662</v>
      </c>
      <c r="B162" s="473" t="s">
        <v>663</v>
      </c>
      <c r="C162" s="471">
        <v>510023</v>
      </c>
      <c r="D162" s="472" t="s">
        <v>88</v>
      </c>
      <c r="E162" s="472">
        <v>3</v>
      </c>
      <c r="F162" s="729"/>
      <c r="G162" s="612">
        <f>E162*F162</f>
        <v>0</v>
      </c>
    </row>
    <row r="163" spans="1:7" s="468" customFormat="1" ht="16.5">
      <c r="A163" s="469"/>
      <c r="B163" s="470"/>
      <c r="C163" s="471"/>
      <c r="D163" s="472"/>
      <c r="E163" s="472"/>
      <c r="F163" s="730"/>
      <c r="G163" s="612"/>
    </row>
    <row r="164" spans="1:7" s="468" customFormat="1" ht="27">
      <c r="A164" s="474" t="s">
        <v>664</v>
      </c>
      <c r="B164" s="473" t="s">
        <v>665</v>
      </c>
      <c r="C164" s="471" t="s">
        <v>666</v>
      </c>
      <c r="D164" s="472" t="s">
        <v>88</v>
      </c>
      <c r="E164" s="472">
        <v>6</v>
      </c>
      <c r="F164" s="729"/>
      <c r="G164" s="612">
        <f>E164*F164</f>
        <v>0</v>
      </c>
    </row>
    <row r="165" spans="1:7" s="468" customFormat="1" ht="16.5">
      <c r="A165" s="469"/>
      <c r="B165" s="470"/>
      <c r="C165" s="471"/>
      <c r="D165" s="472"/>
      <c r="E165" s="472"/>
      <c r="F165" s="730"/>
      <c r="G165" s="612"/>
    </row>
    <row r="166" spans="1:7" s="468" customFormat="1" ht="33">
      <c r="A166" s="474" t="s">
        <v>667</v>
      </c>
      <c r="B166" s="473" t="s">
        <v>668</v>
      </c>
      <c r="C166" s="471" t="s">
        <v>669</v>
      </c>
      <c r="D166" s="472" t="s">
        <v>88</v>
      </c>
      <c r="E166" s="472">
        <v>6</v>
      </c>
      <c r="F166" s="729"/>
      <c r="G166" s="612">
        <f>E166*F166</f>
        <v>0</v>
      </c>
    </row>
    <row r="167" spans="1:7" s="468" customFormat="1" ht="16.5">
      <c r="A167" s="469"/>
      <c r="B167" s="470"/>
      <c r="C167" s="471"/>
      <c r="D167" s="472"/>
      <c r="E167" s="472"/>
      <c r="F167" s="730"/>
      <c r="G167" s="612"/>
    </row>
    <row r="168" spans="1:7" s="468" customFormat="1" ht="33">
      <c r="A168" s="474" t="s">
        <v>670</v>
      </c>
      <c r="B168" s="473" t="s">
        <v>671</v>
      </c>
      <c r="C168" s="471" t="s">
        <v>672</v>
      </c>
      <c r="D168" s="472" t="s">
        <v>88</v>
      </c>
      <c r="E168" s="472">
        <v>2</v>
      </c>
      <c r="F168" s="729"/>
      <c r="G168" s="612">
        <f>E168*F168</f>
        <v>0</v>
      </c>
    </row>
    <row r="169" spans="1:7" s="468" customFormat="1" ht="16.5">
      <c r="A169" s="469"/>
      <c r="B169" s="470"/>
      <c r="C169" s="471"/>
      <c r="D169" s="472"/>
      <c r="E169" s="472"/>
      <c r="F169" s="730"/>
      <c r="G169" s="612"/>
    </row>
    <row r="170" spans="1:7" s="468" customFormat="1" ht="33">
      <c r="A170" s="762" t="s">
        <v>673</v>
      </c>
      <c r="B170" s="763" t="s">
        <v>965</v>
      </c>
      <c r="C170" s="764" t="s">
        <v>674</v>
      </c>
      <c r="D170" s="765" t="s">
        <v>88</v>
      </c>
      <c r="E170" s="765">
        <v>1</v>
      </c>
      <c r="F170" s="766"/>
      <c r="G170" s="767">
        <f>E170*F170</f>
        <v>0</v>
      </c>
    </row>
    <row r="171" spans="1:7" s="468" customFormat="1" ht="115.5">
      <c r="A171" s="768"/>
      <c r="B171" s="769" t="s">
        <v>675</v>
      </c>
      <c r="C171" s="764"/>
      <c r="D171" s="765"/>
      <c r="E171" s="765"/>
      <c r="F171" s="767"/>
      <c r="G171" s="767"/>
    </row>
    <row r="172" spans="1:7" s="468" customFormat="1" ht="16.5">
      <c r="A172" s="469"/>
      <c r="B172" s="470"/>
      <c r="C172" s="471"/>
      <c r="D172" s="472"/>
      <c r="E172" s="472"/>
      <c r="F172" s="761"/>
      <c r="G172" s="761"/>
    </row>
    <row r="173" spans="1:7" s="468" customFormat="1" ht="27">
      <c r="A173" s="474" t="s">
        <v>676</v>
      </c>
      <c r="B173" s="473" t="s">
        <v>677</v>
      </c>
      <c r="C173" s="471" t="s">
        <v>678</v>
      </c>
      <c r="D173" s="472" t="s">
        <v>88</v>
      </c>
      <c r="E173" s="472">
        <v>1</v>
      </c>
      <c r="F173" s="729"/>
      <c r="G173" s="612">
        <f>E173*F173</f>
        <v>0</v>
      </c>
    </row>
    <row r="174" spans="1:7" s="468" customFormat="1" ht="409.5">
      <c r="A174" s="469"/>
      <c r="B174" s="475" t="s">
        <v>679</v>
      </c>
      <c r="C174" s="471"/>
      <c r="D174" s="472"/>
      <c r="E174" s="472"/>
      <c r="F174" s="730"/>
      <c r="G174" s="612"/>
    </row>
    <row r="175" spans="1:7" s="468" customFormat="1" ht="16.5">
      <c r="A175" s="469"/>
      <c r="B175" s="470"/>
      <c r="C175" s="471"/>
      <c r="D175" s="472"/>
      <c r="E175" s="472"/>
      <c r="F175" s="730"/>
      <c r="G175" s="612"/>
    </row>
    <row r="176" spans="1:7" s="468" customFormat="1" ht="39.75">
      <c r="A176" s="474" t="s">
        <v>680</v>
      </c>
      <c r="B176" s="473" t="s">
        <v>681</v>
      </c>
      <c r="C176" s="471" t="s">
        <v>682</v>
      </c>
      <c r="D176" s="472" t="s">
        <v>113</v>
      </c>
      <c r="E176" s="472">
        <v>1</v>
      </c>
      <c r="F176" s="729"/>
      <c r="G176" s="612">
        <f>E176*F176</f>
        <v>0</v>
      </c>
    </row>
    <row r="177" spans="1:7" s="468" customFormat="1" ht="409.5">
      <c r="A177" s="469"/>
      <c r="B177" s="475" t="s">
        <v>683</v>
      </c>
      <c r="C177" s="471"/>
      <c r="D177" s="472"/>
      <c r="E177" s="472"/>
      <c r="F177" s="730"/>
      <c r="G177" s="612"/>
    </row>
    <row r="178" spans="1:7" s="468" customFormat="1" ht="99">
      <c r="A178" s="469"/>
      <c r="B178" s="475" t="s">
        <v>684</v>
      </c>
      <c r="C178" s="471"/>
      <c r="D178" s="472"/>
      <c r="E178" s="472"/>
      <c r="F178" s="730"/>
      <c r="G178" s="612"/>
    </row>
    <row r="179" spans="1:7" s="468" customFormat="1" ht="16.5">
      <c r="A179" s="469"/>
      <c r="B179" s="470"/>
      <c r="C179" s="471"/>
      <c r="D179" s="472"/>
      <c r="E179" s="472"/>
      <c r="F179" s="730"/>
      <c r="G179" s="612"/>
    </row>
    <row r="180" spans="1:7" s="468" customFormat="1" ht="16.5">
      <c r="A180" s="474" t="s">
        <v>685</v>
      </c>
      <c r="B180" s="473" t="s">
        <v>686</v>
      </c>
      <c r="C180" s="471" t="s">
        <v>623</v>
      </c>
      <c r="D180" s="472" t="s">
        <v>113</v>
      </c>
      <c r="E180" s="472">
        <v>1</v>
      </c>
      <c r="F180" s="729"/>
      <c r="G180" s="612">
        <f>E180*F180</f>
        <v>0</v>
      </c>
    </row>
    <row r="181" spans="1:7" s="468" customFormat="1" ht="129.75" customHeight="1">
      <c r="A181" s="469"/>
      <c r="B181" s="475" t="s">
        <v>687</v>
      </c>
      <c r="C181" s="471"/>
      <c r="D181" s="472"/>
      <c r="E181" s="472"/>
      <c r="F181" s="730"/>
      <c r="G181" s="612"/>
    </row>
    <row r="182" spans="1:7" s="468" customFormat="1" ht="16.5">
      <c r="A182" s="469"/>
      <c r="B182" s="470"/>
      <c r="C182" s="471"/>
      <c r="D182" s="472"/>
      <c r="E182" s="472"/>
      <c r="F182" s="730"/>
      <c r="G182" s="612"/>
    </row>
    <row r="183" spans="1:7" s="468" customFormat="1" ht="16.5">
      <c r="A183" s="474" t="s">
        <v>688</v>
      </c>
      <c r="B183" s="473" t="s">
        <v>689</v>
      </c>
      <c r="C183" s="471" t="s">
        <v>690</v>
      </c>
      <c r="D183" s="472" t="s">
        <v>88</v>
      </c>
      <c r="E183" s="472">
        <v>1</v>
      </c>
      <c r="F183" s="729"/>
      <c r="G183" s="612">
        <f>E183*F183</f>
        <v>0</v>
      </c>
    </row>
    <row r="184" spans="1:7" s="468" customFormat="1" ht="49.5">
      <c r="A184" s="469"/>
      <c r="B184" s="475" t="s">
        <v>691</v>
      </c>
      <c r="C184" s="471"/>
      <c r="D184" s="472"/>
      <c r="E184" s="472"/>
      <c r="F184" s="730"/>
      <c r="G184" s="612"/>
    </row>
    <row r="185" spans="1:7" s="468" customFormat="1" ht="16.5">
      <c r="A185" s="469"/>
      <c r="B185" s="470"/>
      <c r="C185" s="471"/>
      <c r="D185" s="472"/>
      <c r="E185" s="472"/>
      <c r="F185" s="730"/>
      <c r="G185" s="612"/>
    </row>
    <row r="186" spans="1:7" s="468" customFormat="1" ht="16.5">
      <c r="A186" s="474" t="s">
        <v>692</v>
      </c>
      <c r="B186" s="473" t="s">
        <v>693</v>
      </c>
      <c r="C186" s="471" t="s">
        <v>694</v>
      </c>
      <c r="D186" s="472" t="s">
        <v>88</v>
      </c>
      <c r="E186" s="472">
        <v>1</v>
      </c>
      <c r="F186" s="729"/>
      <c r="G186" s="612">
        <f>E186*F186</f>
        <v>0</v>
      </c>
    </row>
    <row r="187" spans="1:7" s="468" customFormat="1" ht="33">
      <c r="A187" s="469"/>
      <c r="B187" s="475" t="s">
        <v>695</v>
      </c>
      <c r="C187" s="471"/>
      <c r="D187" s="472"/>
      <c r="E187" s="472"/>
      <c r="F187" s="730"/>
      <c r="G187" s="612"/>
    </row>
    <row r="188" spans="1:7" s="468" customFormat="1" ht="16.5">
      <c r="A188" s="469"/>
      <c r="B188" s="470"/>
      <c r="C188" s="471"/>
      <c r="D188" s="472"/>
      <c r="E188" s="472"/>
      <c r="F188" s="730"/>
      <c r="G188" s="612"/>
    </row>
    <row r="189" spans="1:7" s="468" customFormat="1" ht="39.75">
      <c r="A189" s="474" t="s">
        <v>696</v>
      </c>
      <c r="B189" s="473" t="s">
        <v>697</v>
      </c>
      <c r="C189" s="471" t="s">
        <v>698</v>
      </c>
      <c r="D189" s="472" t="s">
        <v>113</v>
      </c>
      <c r="E189" s="472">
        <v>1</v>
      </c>
      <c r="F189" s="729"/>
      <c r="G189" s="612">
        <f>E189*F189</f>
        <v>0</v>
      </c>
    </row>
    <row r="190" spans="1:7" s="468" customFormat="1" ht="99">
      <c r="A190" s="469"/>
      <c r="B190" s="475" t="s">
        <v>699</v>
      </c>
      <c r="C190" s="471"/>
      <c r="D190" s="472"/>
      <c r="E190" s="472"/>
      <c r="F190" s="730"/>
      <c r="G190" s="612"/>
    </row>
    <row r="191" spans="1:7" s="468" customFormat="1" ht="16.5">
      <c r="A191" s="469"/>
      <c r="B191" s="470"/>
      <c r="C191" s="471"/>
      <c r="D191" s="472"/>
      <c r="E191" s="472"/>
      <c r="F191" s="730"/>
      <c r="G191" s="612"/>
    </row>
    <row r="192" spans="1:7" s="468" customFormat="1" ht="33">
      <c r="A192" s="474" t="s">
        <v>700</v>
      </c>
      <c r="B192" s="473" t="s">
        <v>701</v>
      </c>
      <c r="C192" s="471" t="s">
        <v>702</v>
      </c>
      <c r="D192" s="472" t="s">
        <v>88</v>
      </c>
      <c r="E192" s="472">
        <v>2</v>
      </c>
      <c r="F192" s="729"/>
      <c r="G192" s="612">
        <f>E192*F192</f>
        <v>0</v>
      </c>
    </row>
    <row r="193" spans="1:7" s="468" customFormat="1" ht="16.5">
      <c r="A193" s="469"/>
      <c r="B193" s="470"/>
      <c r="C193" s="471"/>
      <c r="D193" s="472"/>
      <c r="E193" s="472"/>
      <c r="F193" s="730"/>
      <c r="G193" s="612"/>
    </row>
    <row r="194" spans="1:7" s="468" customFormat="1" ht="27">
      <c r="A194" s="474" t="s">
        <v>703</v>
      </c>
      <c r="B194" s="473" t="s">
        <v>704</v>
      </c>
      <c r="C194" s="471" t="s">
        <v>705</v>
      </c>
      <c r="D194" s="472" t="s">
        <v>88</v>
      </c>
      <c r="E194" s="472">
        <v>2</v>
      </c>
      <c r="F194" s="729"/>
      <c r="G194" s="612">
        <f>E194*F194</f>
        <v>0</v>
      </c>
    </row>
    <row r="195" spans="1:7" s="468" customFormat="1" ht="16.5">
      <c r="A195" s="469"/>
      <c r="B195" s="470"/>
      <c r="C195" s="471"/>
      <c r="D195" s="472"/>
      <c r="E195" s="472"/>
      <c r="F195" s="730"/>
      <c r="G195" s="612"/>
    </row>
    <row r="196" spans="1:7" s="468" customFormat="1" ht="27">
      <c r="A196" s="474" t="s">
        <v>706</v>
      </c>
      <c r="B196" s="473" t="s">
        <v>707</v>
      </c>
      <c r="C196" s="471" t="s">
        <v>708</v>
      </c>
      <c r="D196" s="472" t="s">
        <v>88</v>
      </c>
      <c r="E196" s="472">
        <v>4</v>
      </c>
      <c r="F196" s="729"/>
      <c r="G196" s="612">
        <f>E196*F196</f>
        <v>0</v>
      </c>
    </row>
    <row r="197" spans="1:7" s="468" customFormat="1" ht="33">
      <c r="A197" s="469"/>
      <c r="B197" s="475" t="s">
        <v>709</v>
      </c>
      <c r="C197" s="471"/>
      <c r="D197" s="472"/>
      <c r="E197" s="472"/>
      <c r="F197" s="730"/>
      <c r="G197" s="612"/>
    </row>
    <row r="198" spans="1:7" s="468" customFormat="1" ht="16.5">
      <c r="A198" s="469"/>
      <c r="B198" s="470"/>
      <c r="C198" s="471"/>
      <c r="D198" s="472"/>
      <c r="E198" s="472"/>
      <c r="F198" s="730"/>
      <c r="G198" s="612"/>
    </row>
    <row r="199" spans="1:7" s="468" customFormat="1" ht="16.5">
      <c r="A199" s="474" t="s">
        <v>710</v>
      </c>
      <c r="B199" s="473" t="s">
        <v>629</v>
      </c>
      <c r="C199" s="471" t="s">
        <v>623</v>
      </c>
      <c r="D199" s="472" t="s">
        <v>58</v>
      </c>
      <c r="E199" s="472">
        <v>600</v>
      </c>
      <c r="F199" s="729"/>
      <c r="G199" s="612">
        <f>E199*F199</f>
        <v>0</v>
      </c>
    </row>
    <row r="200" spans="1:7" s="468" customFormat="1" ht="16.5">
      <c r="A200" s="469"/>
      <c r="B200" s="470"/>
      <c r="C200" s="471"/>
      <c r="D200" s="472"/>
      <c r="E200" s="472"/>
      <c r="F200" s="730"/>
      <c r="G200" s="612"/>
    </row>
    <row r="201" spans="1:7" s="468" customFormat="1" ht="16.5">
      <c r="A201" s="469"/>
      <c r="B201" s="473" t="str">
        <f>B141</f>
        <v>9. POZICIJA - R-TPP TOPLOTNA POSTAJA</v>
      </c>
      <c r="C201" s="471"/>
      <c r="D201" s="472"/>
      <c r="E201" s="472"/>
      <c r="F201" s="730"/>
      <c r="G201" s="612">
        <f>SUM(G144:G200)</f>
        <v>0</v>
      </c>
    </row>
    <row r="202" spans="1:7" s="468" customFormat="1" ht="16.5">
      <c r="A202" s="469"/>
      <c r="B202" s="470"/>
      <c r="C202" s="471"/>
      <c r="D202" s="472"/>
      <c r="E202" s="472"/>
      <c r="F202" s="730"/>
      <c r="G202" s="612"/>
    </row>
    <row r="203" spans="1:7" s="468" customFormat="1" ht="16.5">
      <c r="A203" s="469"/>
      <c r="B203" s="470"/>
      <c r="C203" s="471"/>
      <c r="D203" s="472"/>
      <c r="E203" s="472"/>
      <c r="F203" s="730"/>
      <c r="G203" s="612"/>
    </row>
    <row r="204" spans="1:7" s="468" customFormat="1" ht="16.5">
      <c r="A204" s="469"/>
      <c r="B204" s="473" t="s">
        <v>711</v>
      </c>
      <c r="C204" s="471"/>
      <c r="D204" s="472"/>
      <c r="E204" s="472"/>
      <c r="F204" s="730"/>
      <c r="G204" s="612"/>
    </row>
    <row r="205" spans="1:7" s="468" customFormat="1" ht="16.5">
      <c r="A205" s="469"/>
      <c r="B205" s="470"/>
      <c r="C205" s="471"/>
      <c r="D205" s="472"/>
      <c r="E205" s="472"/>
      <c r="F205" s="730"/>
      <c r="G205" s="612"/>
    </row>
    <row r="206" spans="1:7" s="468" customFormat="1" ht="33">
      <c r="A206" s="474" t="s">
        <v>610</v>
      </c>
      <c r="B206" s="473" t="s">
        <v>644</v>
      </c>
      <c r="C206" s="471" t="s">
        <v>645</v>
      </c>
      <c r="D206" s="472" t="s">
        <v>88</v>
      </c>
      <c r="E206" s="472">
        <v>1</v>
      </c>
      <c r="F206" s="729"/>
      <c r="G206" s="612">
        <f>E206*F206</f>
        <v>0</v>
      </c>
    </row>
    <row r="207" spans="1:7" s="468" customFormat="1" ht="66">
      <c r="A207" s="469"/>
      <c r="B207" s="475" t="s">
        <v>646</v>
      </c>
      <c r="C207" s="471"/>
      <c r="D207" s="472"/>
      <c r="E207" s="472"/>
      <c r="F207" s="730"/>
      <c r="G207" s="612"/>
    </row>
    <row r="208" spans="1:7" s="468" customFormat="1" ht="16.5">
      <c r="A208" s="469"/>
      <c r="B208" s="470"/>
      <c r="C208" s="471"/>
      <c r="D208" s="472"/>
      <c r="E208" s="472"/>
      <c r="F208" s="730"/>
      <c r="G208" s="612"/>
    </row>
    <row r="209" spans="1:7" s="468" customFormat="1" ht="27">
      <c r="A209" s="474" t="s">
        <v>614</v>
      </c>
      <c r="B209" s="473" t="s">
        <v>653</v>
      </c>
      <c r="C209" s="471" t="s">
        <v>654</v>
      </c>
      <c r="D209" s="472" t="s">
        <v>88</v>
      </c>
      <c r="E209" s="472">
        <v>1</v>
      </c>
      <c r="F209" s="729"/>
      <c r="G209" s="612">
        <f>E209*F209</f>
        <v>0</v>
      </c>
    </row>
    <row r="210" spans="1:7" s="468" customFormat="1" ht="16.5">
      <c r="A210" s="469"/>
      <c r="B210" s="470"/>
      <c r="C210" s="471"/>
      <c r="D210" s="472"/>
      <c r="E210" s="472"/>
      <c r="F210" s="730"/>
      <c r="G210" s="612"/>
    </row>
    <row r="211" spans="1:7" s="468" customFormat="1" ht="33">
      <c r="A211" s="474" t="s">
        <v>618</v>
      </c>
      <c r="B211" s="473" t="s">
        <v>647</v>
      </c>
      <c r="C211" s="471" t="s">
        <v>648</v>
      </c>
      <c r="D211" s="472" t="s">
        <v>88</v>
      </c>
      <c r="E211" s="472">
        <v>2</v>
      </c>
      <c r="F211" s="729"/>
      <c r="G211" s="612">
        <f>E211*F211</f>
        <v>0</v>
      </c>
    </row>
    <row r="212" spans="1:7" s="468" customFormat="1" ht="33">
      <c r="A212" s="469"/>
      <c r="B212" s="475" t="s">
        <v>649</v>
      </c>
      <c r="C212" s="471"/>
      <c r="D212" s="472"/>
      <c r="E212" s="472"/>
      <c r="F212" s="730"/>
      <c r="G212" s="612"/>
    </row>
    <row r="213" spans="1:7" s="468" customFormat="1" ht="16.5">
      <c r="A213" s="469"/>
      <c r="B213" s="470"/>
      <c r="C213" s="471"/>
      <c r="D213" s="472"/>
      <c r="E213" s="472"/>
      <c r="F213" s="730"/>
      <c r="G213" s="612"/>
    </row>
    <row r="214" spans="1:7" s="468" customFormat="1" ht="27">
      <c r="A214" s="474" t="s">
        <v>621</v>
      </c>
      <c r="B214" s="473" t="s">
        <v>650</v>
      </c>
      <c r="C214" s="471" t="s">
        <v>651</v>
      </c>
      <c r="D214" s="472" t="s">
        <v>88</v>
      </c>
      <c r="E214" s="472">
        <v>4</v>
      </c>
      <c r="F214" s="729"/>
      <c r="G214" s="612">
        <f>E214*F214</f>
        <v>0</v>
      </c>
    </row>
    <row r="215" spans="1:7" s="468" customFormat="1" ht="49.5">
      <c r="A215" s="469"/>
      <c r="B215" s="475" t="s">
        <v>652</v>
      </c>
      <c r="C215" s="471"/>
      <c r="D215" s="472"/>
      <c r="E215" s="472"/>
      <c r="F215" s="730"/>
      <c r="G215" s="612"/>
    </row>
    <row r="216" spans="1:7" s="468" customFormat="1" ht="16.5">
      <c r="A216" s="469"/>
      <c r="B216" s="470"/>
      <c r="C216" s="471"/>
      <c r="D216" s="472"/>
      <c r="E216" s="472"/>
      <c r="F216" s="730"/>
      <c r="G216" s="612"/>
    </row>
    <row r="217" spans="1:7" s="468" customFormat="1" ht="27">
      <c r="A217" s="474" t="s">
        <v>625</v>
      </c>
      <c r="B217" s="473" t="s">
        <v>655</v>
      </c>
      <c r="C217" s="471" t="s">
        <v>656</v>
      </c>
      <c r="D217" s="472" t="s">
        <v>88</v>
      </c>
      <c r="E217" s="472">
        <v>6</v>
      </c>
      <c r="F217" s="729"/>
      <c r="G217" s="612">
        <f>E217*F217</f>
        <v>0</v>
      </c>
    </row>
    <row r="218" spans="1:7" s="468" customFormat="1" ht="16.5">
      <c r="A218" s="469"/>
      <c r="B218" s="470"/>
      <c r="C218" s="471"/>
      <c r="D218" s="472"/>
      <c r="E218" s="472"/>
      <c r="F218" s="730"/>
      <c r="G218" s="612"/>
    </row>
    <row r="219" spans="1:7" s="468" customFormat="1" ht="33">
      <c r="A219" s="474" t="s">
        <v>628</v>
      </c>
      <c r="B219" s="473" t="s">
        <v>701</v>
      </c>
      <c r="C219" s="471" t="s">
        <v>702</v>
      </c>
      <c r="D219" s="472" t="s">
        <v>88</v>
      </c>
      <c r="E219" s="472">
        <v>2</v>
      </c>
      <c r="F219" s="729"/>
      <c r="G219" s="612">
        <f>E219*F219</f>
        <v>0</v>
      </c>
    </row>
    <row r="220" spans="1:7" s="468" customFormat="1" ht="16.5">
      <c r="A220" s="469"/>
      <c r="B220" s="470"/>
      <c r="C220" s="471"/>
      <c r="D220" s="472"/>
      <c r="E220" s="472"/>
      <c r="F220" s="730"/>
      <c r="G220" s="612"/>
    </row>
    <row r="221" spans="1:7" s="468" customFormat="1" ht="27">
      <c r="A221" s="474" t="s">
        <v>660</v>
      </c>
      <c r="B221" s="473" t="s">
        <v>712</v>
      </c>
      <c r="C221" s="471" t="s">
        <v>713</v>
      </c>
      <c r="D221" s="472" t="s">
        <v>88</v>
      </c>
      <c r="E221" s="472">
        <v>11</v>
      </c>
      <c r="F221" s="729"/>
      <c r="G221" s="612">
        <f>E221*F221</f>
        <v>0</v>
      </c>
    </row>
    <row r="222" spans="1:7" s="468" customFormat="1" ht="33">
      <c r="A222" s="469"/>
      <c r="B222" s="475" t="s">
        <v>714</v>
      </c>
      <c r="C222" s="471"/>
      <c r="D222" s="472"/>
      <c r="E222" s="472"/>
      <c r="F222" s="730"/>
      <c r="G222" s="612"/>
    </row>
    <row r="223" spans="1:7" s="468" customFormat="1" ht="16.5">
      <c r="A223" s="469"/>
      <c r="B223" s="470"/>
      <c r="C223" s="471"/>
      <c r="D223" s="472"/>
      <c r="E223" s="472"/>
      <c r="F223" s="730"/>
      <c r="G223" s="612"/>
    </row>
    <row r="224" spans="1:7" s="468" customFormat="1" ht="27">
      <c r="A224" s="474" t="s">
        <v>662</v>
      </c>
      <c r="B224" s="473" t="s">
        <v>704</v>
      </c>
      <c r="C224" s="471" t="s">
        <v>705</v>
      </c>
      <c r="D224" s="472" t="s">
        <v>88</v>
      </c>
      <c r="E224" s="472">
        <v>4</v>
      </c>
      <c r="F224" s="729"/>
      <c r="G224" s="612">
        <f>E224*F224</f>
        <v>0</v>
      </c>
    </row>
    <row r="225" spans="1:7" s="468" customFormat="1" ht="16.5">
      <c r="A225" s="469"/>
      <c r="B225" s="470"/>
      <c r="C225" s="471"/>
      <c r="D225" s="472"/>
      <c r="E225" s="472"/>
      <c r="F225" s="730"/>
      <c r="G225" s="612"/>
    </row>
    <row r="226" spans="1:7" s="468" customFormat="1" ht="27">
      <c r="A226" s="474" t="s">
        <v>664</v>
      </c>
      <c r="B226" s="473" t="s">
        <v>715</v>
      </c>
      <c r="C226" s="471" t="s">
        <v>716</v>
      </c>
      <c r="D226" s="472" t="s">
        <v>88</v>
      </c>
      <c r="E226" s="472">
        <v>1</v>
      </c>
      <c r="F226" s="729"/>
      <c r="G226" s="612">
        <f>E226*F226</f>
        <v>0</v>
      </c>
    </row>
    <row r="227" spans="1:7" s="468" customFormat="1" ht="240.75">
      <c r="A227" s="469"/>
      <c r="B227" s="476" t="s">
        <v>717</v>
      </c>
      <c r="C227" s="471"/>
      <c r="D227" s="472"/>
      <c r="E227" s="472"/>
      <c r="F227" s="730"/>
      <c r="G227" s="612"/>
    </row>
    <row r="228" spans="1:7" s="468" customFormat="1" ht="16.5">
      <c r="A228" s="469"/>
      <c r="B228" s="470"/>
      <c r="C228" s="471"/>
      <c r="D228" s="472"/>
      <c r="E228" s="472"/>
      <c r="F228" s="730"/>
      <c r="G228" s="612"/>
    </row>
    <row r="229" spans="1:7" s="468" customFormat="1" ht="27">
      <c r="A229" s="474" t="s">
        <v>667</v>
      </c>
      <c r="B229" s="473" t="s">
        <v>718</v>
      </c>
      <c r="C229" s="471" t="s">
        <v>719</v>
      </c>
      <c r="D229" s="472" t="s">
        <v>88</v>
      </c>
      <c r="E229" s="472">
        <v>1</v>
      </c>
      <c r="F229" s="729"/>
      <c r="G229" s="612">
        <f>E229*F229</f>
        <v>0</v>
      </c>
    </row>
    <row r="230" spans="1:7" s="468" customFormat="1" ht="409.5">
      <c r="A230" s="469"/>
      <c r="B230" s="475" t="s">
        <v>679</v>
      </c>
      <c r="C230" s="471"/>
      <c r="D230" s="472"/>
      <c r="E230" s="472"/>
      <c r="F230" s="730"/>
      <c r="G230" s="612"/>
    </row>
    <row r="231" spans="1:7" s="468" customFormat="1" ht="16.5">
      <c r="A231" s="469"/>
      <c r="B231" s="470"/>
      <c r="C231" s="471"/>
      <c r="D231" s="472"/>
      <c r="E231" s="472"/>
      <c r="F231" s="730"/>
      <c r="G231" s="612"/>
    </row>
    <row r="232" spans="1:7" s="468" customFormat="1" ht="16.5">
      <c r="A232" s="474" t="s">
        <v>670</v>
      </c>
      <c r="B232" s="473" t="s">
        <v>686</v>
      </c>
      <c r="C232" s="471" t="s">
        <v>623</v>
      </c>
      <c r="D232" s="472" t="s">
        <v>113</v>
      </c>
      <c r="E232" s="472">
        <v>1</v>
      </c>
      <c r="F232" s="729"/>
      <c r="G232" s="612">
        <f>E232*F232</f>
        <v>0</v>
      </c>
    </row>
    <row r="233" spans="1:7" s="468" customFormat="1" ht="214.5">
      <c r="A233" s="469"/>
      <c r="B233" s="475" t="s">
        <v>720</v>
      </c>
      <c r="C233" s="471"/>
      <c r="D233" s="472"/>
      <c r="E233" s="472"/>
      <c r="F233" s="730"/>
      <c r="G233" s="612"/>
    </row>
    <row r="234" spans="1:7" s="468" customFormat="1" ht="33">
      <c r="A234" s="762" t="s">
        <v>673</v>
      </c>
      <c r="B234" s="763" t="s">
        <v>965</v>
      </c>
      <c r="C234" s="764" t="s">
        <v>674</v>
      </c>
      <c r="D234" s="765" t="s">
        <v>88</v>
      </c>
      <c r="E234" s="765">
        <v>1</v>
      </c>
      <c r="F234" s="766"/>
      <c r="G234" s="767">
        <f>E234*F234</f>
        <v>0</v>
      </c>
    </row>
    <row r="235" spans="1:7" s="468" customFormat="1" ht="115.5">
      <c r="A235" s="768"/>
      <c r="B235" s="769" t="s">
        <v>675</v>
      </c>
      <c r="C235" s="764"/>
      <c r="D235" s="765"/>
      <c r="E235" s="765"/>
      <c r="F235" s="767"/>
      <c r="G235" s="767"/>
    </row>
    <row r="236" spans="1:7" s="468" customFormat="1" ht="16.5">
      <c r="A236" s="469"/>
      <c r="B236" s="470"/>
      <c r="C236" s="471"/>
      <c r="D236" s="472"/>
      <c r="E236" s="472"/>
      <c r="F236" s="730"/>
      <c r="G236" s="612"/>
    </row>
    <row r="237" spans="1:7" s="468" customFormat="1" ht="16.5">
      <c r="A237" s="474" t="s">
        <v>676</v>
      </c>
      <c r="B237" s="473" t="s">
        <v>721</v>
      </c>
      <c r="C237" s="471" t="s">
        <v>623</v>
      </c>
      <c r="D237" s="472" t="s">
        <v>113</v>
      </c>
      <c r="E237" s="472">
        <v>1</v>
      </c>
      <c r="F237" s="729"/>
      <c r="G237" s="612">
        <f>E237*F237</f>
        <v>0</v>
      </c>
    </row>
    <row r="238" spans="1:7" s="468" customFormat="1" ht="33">
      <c r="A238" s="469"/>
      <c r="B238" s="475" t="s">
        <v>722</v>
      </c>
      <c r="C238" s="471"/>
      <c r="D238" s="472"/>
      <c r="E238" s="472"/>
      <c r="F238" s="730"/>
      <c r="G238" s="612"/>
    </row>
    <row r="239" spans="1:7" s="468" customFormat="1" ht="16.5">
      <c r="A239" s="469"/>
      <c r="B239" s="470"/>
      <c r="C239" s="471"/>
      <c r="D239" s="472"/>
      <c r="E239" s="472"/>
      <c r="F239" s="730"/>
      <c r="G239" s="612"/>
    </row>
    <row r="240" spans="1:7" s="468" customFormat="1" ht="16.5">
      <c r="A240" s="469"/>
      <c r="B240" s="473" t="s">
        <v>723</v>
      </c>
      <c r="C240" s="471"/>
      <c r="D240" s="472"/>
      <c r="E240" s="472"/>
      <c r="F240" s="730"/>
      <c r="G240" s="612">
        <f>SUM(G206:G239)</f>
        <v>0</v>
      </c>
    </row>
    <row r="241" spans="1:7" s="468" customFormat="1" ht="16.5">
      <c r="A241" s="469"/>
      <c r="B241" s="470"/>
      <c r="C241" s="471"/>
      <c r="D241" s="472"/>
      <c r="E241" s="472"/>
      <c r="F241" s="730"/>
      <c r="G241" s="612"/>
    </row>
    <row r="242" spans="1:7" s="468" customFormat="1" ht="16.5">
      <c r="A242" s="469"/>
      <c r="B242" s="470"/>
      <c r="C242" s="471"/>
      <c r="D242" s="472"/>
      <c r="E242" s="472"/>
      <c r="F242" s="730"/>
      <c r="G242" s="612"/>
    </row>
    <row r="243" spans="1:7" s="468" customFormat="1" ht="16.5">
      <c r="A243" s="469"/>
      <c r="B243" s="473" t="s">
        <v>724</v>
      </c>
      <c r="C243" s="471"/>
      <c r="D243" s="472"/>
      <c r="E243" s="472"/>
      <c r="F243" s="730"/>
      <c r="G243" s="612"/>
    </row>
    <row r="244" spans="1:7" s="468" customFormat="1" ht="16.5">
      <c r="A244" s="469"/>
      <c r="B244" s="470"/>
      <c r="C244" s="471"/>
      <c r="D244" s="472"/>
      <c r="E244" s="472"/>
      <c r="F244" s="730"/>
      <c r="G244" s="612"/>
    </row>
    <row r="245" spans="1:7" s="468" customFormat="1" ht="27">
      <c r="A245" s="474" t="s">
        <v>610</v>
      </c>
      <c r="B245" s="473" t="s">
        <v>725</v>
      </c>
      <c r="C245" s="471" t="s">
        <v>726</v>
      </c>
      <c r="D245" s="472" t="s">
        <v>88</v>
      </c>
      <c r="E245" s="472">
        <v>8</v>
      </c>
      <c r="F245" s="729"/>
      <c r="G245" s="612">
        <f>E245*F245</f>
        <v>0</v>
      </c>
    </row>
    <row r="246" spans="1:7" s="468" customFormat="1" ht="16.5">
      <c r="A246" s="469"/>
      <c r="B246" s="470"/>
      <c r="C246" s="471"/>
      <c r="D246" s="472"/>
      <c r="E246" s="472"/>
      <c r="F246" s="730"/>
      <c r="G246" s="612"/>
    </row>
    <row r="247" spans="1:7" s="468" customFormat="1" ht="27">
      <c r="A247" s="474" t="s">
        <v>614</v>
      </c>
      <c r="B247" s="473" t="s">
        <v>727</v>
      </c>
      <c r="C247" s="471" t="s">
        <v>728</v>
      </c>
      <c r="D247" s="472" t="s">
        <v>88</v>
      </c>
      <c r="E247" s="472">
        <v>120</v>
      </c>
      <c r="F247" s="729"/>
      <c r="G247" s="612">
        <f>E247*F247</f>
        <v>0</v>
      </c>
    </row>
    <row r="248" spans="1:7" s="468" customFormat="1" ht="66">
      <c r="A248" s="469"/>
      <c r="B248" s="475" t="s">
        <v>729</v>
      </c>
      <c r="C248" s="471"/>
      <c r="D248" s="472"/>
      <c r="E248" s="472"/>
      <c r="F248" s="730"/>
      <c r="G248" s="612"/>
    </row>
    <row r="249" spans="1:7" s="468" customFormat="1" ht="16.5">
      <c r="A249" s="469"/>
      <c r="B249" s="470"/>
      <c r="C249" s="471"/>
      <c r="D249" s="472"/>
      <c r="E249" s="472"/>
      <c r="F249" s="730"/>
      <c r="G249" s="612"/>
    </row>
    <row r="250" spans="1:7" s="468" customFormat="1" ht="27">
      <c r="A250" s="474" t="s">
        <v>618</v>
      </c>
      <c r="B250" s="473" t="s">
        <v>730</v>
      </c>
      <c r="C250" s="471" t="s">
        <v>731</v>
      </c>
      <c r="D250" s="472" t="s">
        <v>88</v>
      </c>
      <c r="E250" s="472">
        <v>8</v>
      </c>
      <c r="F250" s="729"/>
      <c r="G250" s="612">
        <f>E250*F250</f>
        <v>0</v>
      </c>
    </row>
    <row r="251" spans="1:7" s="468" customFormat="1" ht="16.5">
      <c r="A251" s="469"/>
      <c r="B251" s="470"/>
      <c r="C251" s="471"/>
      <c r="D251" s="472"/>
      <c r="E251" s="472"/>
      <c r="F251" s="730"/>
      <c r="G251" s="612"/>
    </row>
    <row r="252" spans="1:7" s="468" customFormat="1" ht="16.5">
      <c r="A252" s="474" t="s">
        <v>621</v>
      </c>
      <c r="B252" s="473" t="s">
        <v>732</v>
      </c>
      <c r="C252" s="471" t="s">
        <v>623</v>
      </c>
      <c r="D252" s="472" t="s">
        <v>733</v>
      </c>
      <c r="E252" s="472">
        <v>60</v>
      </c>
      <c r="F252" s="729"/>
      <c r="G252" s="612">
        <f>E252*F252</f>
        <v>0</v>
      </c>
    </row>
    <row r="253" spans="1:7" s="468" customFormat="1" ht="16.5">
      <c r="A253" s="469"/>
      <c r="B253" s="470"/>
      <c r="C253" s="471"/>
      <c r="D253" s="472"/>
      <c r="E253" s="472"/>
      <c r="F253" s="730"/>
      <c r="G253" s="612"/>
    </row>
    <row r="254" spans="1:7" s="468" customFormat="1" ht="16.5">
      <c r="A254" s="474" t="s">
        <v>625</v>
      </c>
      <c r="B254" s="473" t="s">
        <v>734</v>
      </c>
      <c r="C254" s="471" t="s">
        <v>623</v>
      </c>
      <c r="D254" s="472" t="s">
        <v>113</v>
      </c>
      <c r="E254" s="472">
        <v>60</v>
      </c>
      <c r="F254" s="729"/>
      <c r="G254" s="612">
        <f>E254*F254</f>
        <v>0</v>
      </c>
    </row>
    <row r="255" spans="1:7" s="468" customFormat="1" ht="82.5">
      <c r="A255" s="469"/>
      <c r="B255" s="475" t="s">
        <v>735</v>
      </c>
      <c r="C255" s="471"/>
      <c r="D255" s="472"/>
      <c r="E255" s="472"/>
      <c r="F255" s="730"/>
      <c r="G255" s="612"/>
    </row>
    <row r="256" spans="1:7" s="468" customFormat="1" ht="16.5">
      <c r="A256" s="469"/>
      <c r="B256" s="470"/>
      <c r="C256" s="471"/>
      <c r="D256" s="472"/>
      <c r="E256" s="472"/>
      <c r="F256" s="730"/>
      <c r="G256" s="612"/>
    </row>
    <row r="257" spans="1:7" s="468" customFormat="1" ht="16.5">
      <c r="A257" s="474" t="s">
        <v>628</v>
      </c>
      <c r="B257" s="473" t="s">
        <v>622</v>
      </c>
      <c r="C257" s="471" t="s">
        <v>623</v>
      </c>
      <c r="D257" s="472" t="s">
        <v>113</v>
      </c>
      <c r="E257" s="472">
        <v>240</v>
      </c>
      <c r="F257" s="729"/>
      <c r="G257" s="612">
        <f>E257*F257</f>
        <v>0</v>
      </c>
    </row>
    <row r="258" spans="1:7" s="468" customFormat="1" ht="165">
      <c r="A258" s="469"/>
      <c r="B258" s="475" t="s">
        <v>736</v>
      </c>
      <c r="C258" s="471"/>
      <c r="D258" s="472"/>
      <c r="E258" s="472"/>
      <c r="F258" s="730"/>
      <c r="G258" s="612"/>
    </row>
    <row r="259" spans="1:7" s="468" customFormat="1" ht="16.5">
      <c r="A259" s="469"/>
      <c r="B259" s="470"/>
      <c r="C259" s="471"/>
      <c r="D259" s="472"/>
      <c r="E259" s="472"/>
      <c r="F259" s="730"/>
      <c r="G259" s="612"/>
    </row>
    <row r="260" spans="1:7" s="468" customFormat="1" ht="16.5">
      <c r="A260" s="474" t="s">
        <v>660</v>
      </c>
      <c r="B260" s="473" t="s">
        <v>737</v>
      </c>
      <c r="C260" s="471" t="s">
        <v>623</v>
      </c>
      <c r="D260" s="472" t="s">
        <v>58</v>
      </c>
      <c r="E260" s="472">
        <v>2400</v>
      </c>
      <c r="F260" s="729"/>
      <c r="G260" s="612">
        <f>E260*F260</f>
        <v>0</v>
      </c>
    </row>
    <row r="261" spans="1:7" s="468" customFormat="1" ht="16.5">
      <c r="A261" s="469"/>
      <c r="B261" s="470"/>
      <c r="C261" s="471"/>
      <c r="D261" s="472"/>
      <c r="E261" s="472"/>
      <c r="F261" s="730"/>
      <c r="G261" s="612"/>
    </row>
    <row r="262" spans="1:7" s="468" customFormat="1" ht="16.5">
      <c r="A262" s="469"/>
      <c r="B262" s="473" t="str">
        <f>B243</f>
        <v>11. POZICIJA - ŽALUZIJE</v>
      </c>
      <c r="C262" s="471"/>
      <c r="D262" s="472"/>
      <c r="E262" s="472"/>
      <c r="F262" s="730"/>
      <c r="G262" s="612">
        <f>SUM(G245:G261)</f>
        <v>0</v>
      </c>
    </row>
    <row r="263" spans="1:7" s="468" customFormat="1" ht="16.5">
      <c r="A263" s="469"/>
      <c r="B263" s="470"/>
      <c r="C263" s="471"/>
      <c r="D263" s="472"/>
      <c r="E263" s="472"/>
      <c r="F263" s="730"/>
      <c r="G263" s="612"/>
    </row>
    <row r="264" spans="1:7" s="468" customFormat="1" ht="16.5">
      <c r="A264" s="469"/>
      <c r="B264" s="470"/>
      <c r="C264" s="471"/>
      <c r="D264" s="472"/>
      <c r="E264" s="472"/>
      <c r="F264" s="730"/>
      <c r="G264" s="612"/>
    </row>
    <row r="265" spans="1:7" s="468" customFormat="1" ht="16.5">
      <c r="A265" s="469"/>
      <c r="B265" s="473" t="s">
        <v>738</v>
      </c>
      <c r="C265" s="471"/>
      <c r="D265" s="472"/>
      <c r="E265" s="472"/>
      <c r="F265" s="730"/>
      <c r="G265" s="612"/>
    </row>
    <row r="266" spans="1:7" s="468" customFormat="1" ht="16.5">
      <c r="A266" s="469"/>
      <c r="B266" s="470"/>
      <c r="C266" s="471"/>
      <c r="D266" s="472"/>
      <c r="E266" s="472"/>
      <c r="F266" s="730"/>
      <c r="G266" s="612"/>
    </row>
    <row r="267" spans="1:7" s="468" customFormat="1" ht="27">
      <c r="A267" s="474" t="s">
        <v>610</v>
      </c>
      <c r="B267" s="473" t="s">
        <v>739</v>
      </c>
      <c r="C267" s="471" t="s">
        <v>740</v>
      </c>
      <c r="D267" s="472" t="s">
        <v>88</v>
      </c>
      <c r="E267" s="472">
        <v>1</v>
      </c>
      <c r="F267" s="729"/>
      <c r="G267" s="612">
        <f>E267*F267</f>
        <v>0</v>
      </c>
    </row>
    <row r="268" spans="1:7" s="468" customFormat="1" ht="214.5">
      <c r="A268" s="469"/>
      <c r="B268" s="475" t="s">
        <v>741</v>
      </c>
      <c r="C268" s="471"/>
      <c r="D268" s="472"/>
      <c r="E268" s="472"/>
      <c r="F268" s="730"/>
      <c r="G268" s="612"/>
    </row>
    <row r="269" spans="1:7" s="468" customFormat="1" ht="16.5">
      <c r="A269" s="469"/>
      <c r="B269" s="470"/>
      <c r="C269" s="471"/>
      <c r="D269" s="472"/>
      <c r="E269" s="472"/>
      <c r="F269" s="730"/>
      <c r="G269" s="612"/>
    </row>
    <row r="270" spans="1:7" s="468" customFormat="1" ht="16.5">
      <c r="A270" s="474" t="s">
        <v>614</v>
      </c>
      <c r="B270" s="473" t="s">
        <v>742</v>
      </c>
      <c r="C270" s="471" t="s">
        <v>623</v>
      </c>
      <c r="D270" s="472" t="s">
        <v>113</v>
      </c>
      <c r="E270" s="472">
        <v>2</v>
      </c>
      <c r="F270" s="729"/>
      <c r="G270" s="612">
        <f>E270*F270</f>
        <v>0</v>
      </c>
    </row>
    <row r="271" spans="1:7" s="468" customFormat="1" ht="247.5">
      <c r="A271" s="469"/>
      <c r="B271" s="475" t="s">
        <v>743</v>
      </c>
      <c r="C271" s="471"/>
      <c r="D271" s="472"/>
      <c r="E271" s="472"/>
      <c r="F271" s="730"/>
      <c r="G271" s="612"/>
    </row>
    <row r="272" spans="1:7" s="468" customFormat="1" ht="16.5">
      <c r="A272" s="469"/>
      <c r="B272" s="475"/>
      <c r="C272" s="471"/>
      <c r="D272" s="472"/>
      <c r="E272" s="472"/>
      <c r="F272" s="730"/>
      <c r="G272" s="612"/>
    </row>
    <row r="273" spans="1:7" s="468" customFormat="1" ht="16.5">
      <c r="A273" s="469"/>
      <c r="B273" s="473" t="str">
        <f>B265</f>
        <v>12. POZICIJA - PC NADZORNI RAČUNALINIK</v>
      </c>
      <c r="C273" s="471"/>
      <c r="D273" s="472"/>
      <c r="E273" s="472"/>
      <c r="F273" s="730"/>
      <c r="G273" s="612">
        <f>SUM(G267:G271)</f>
        <v>0</v>
      </c>
    </row>
    <row r="274" spans="1:7" s="468" customFormat="1" ht="16.5">
      <c r="A274" s="469"/>
      <c r="B274" s="470"/>
      <c r="C274" s="471"/>
      <c r="D274" s="472"/>
      <c r="E274" s="472"/>
      <c r="F274" s="730"/>
      <c r="G274" s="612"/>
    </row>
    <row r="275" spans="1:7" s="468" customFormat="1" ht="16.5">
      <c r="A275" s="469"/>
      <c r="B275" s="470"/>
      <c r="C275" s="471"/>
      <c r="D275" s="472"/>
      <c r="E275" s="472"/>
      <c r="F275" s="730"/>
      <c r="G275" s="612"/>
    </row>
    <row r="276" spans="1:7" s="468" customFormat="1" ht="16.5">
      <c r="A276" s="469"/>
      <c r="B276" s="473" t="s">
        <v>744</v>
      </c>
      <c r="C276" s="471"/>
      <c r="D276" s="472"/>
      <c r="E276" s="472"/>
      <c r="F276" s="730"/>
      <c r="G276" s="612"/>
    </row>
    <row r="277" spans="1:7" s="468" customFormat="1" ht="16.5">
      <c r="A277" s="469"/>
      <c r="B277" s="470"/>
      <c r="C277" s="471"/>
      <c r="D277" s="472"/>
      <c r="E277" s="472"/>
      <c r="F277" s="730"/>
      <c r="G277" s="612"/>
    </row>
    <row r="278" spans="1:7" s="468" customFormat="1" ht="33">
      <c r="A278" s="474" t="s">
        <v>610</v>
      </c>
      <c r="B278" s="473" t="s">
        <v>745</v>
      </c>
      <c r="C278" s="471" t="s">
        <v>746</v>
      </c>
      <c r="D278" s="472" t="s">
        <v>88</v>
      </c>
      <c r="E278" s="472">
        <v>1</v>
      </c>
      <c r="F278" s="729"/>
      <c r="G278" s="612">
        <f>E278*F278</f>
        <v>0</v>
      </c>
    </row>
    <row r="279" spans="1:7" s="468" customFormat="1" ht="280.5">
      <c r="A279" s="469"/>
      <c r="B279" s="475" t="s">
        <v>747</v>
      </c>
      <c r="C279" s="471"/>
      <c r="D279" s="472"/>
      <c r="E279" s="472"/>
      <c r="F279" s="730"/>
      <c r="G279" s="612"/>
    </row>
    <row r="280" spans="1:7" s="468" customFormat="1" ht="16.5">
      <c r="A280" s="469"/>
      <c r="B280" s="470"/>
      <c r="C280" s="471"/>
      <c r="D280" s="472"/>
      <c r="E280" s="472"/>
      <c r="F280" s="730"/>
      <c r="G280" s="612"/>
    </row>
    <row r="281" spans="1:7" s="468" customFormat="1" ht="27">
      <c r="A281" s="474" t="s">
        <v>614</v>
      </c>
      <c r="B281" s="473" t="s">
        <v>748</v>
      </c>
      <c r="C281" s="471" t="s">
        <v>749</v>
      </c>
      <c r="D281" s="472" t="s">
        <v>88</v>
      </c>
      <c r="E281" s="472">
        <v>1</v>
      </c>
      <c r="F281" s="729"/>
      <c r="G281" s="612">
        <f>E281*F281</f>
        <v>0</v>
      </c>
    </row>
    <row r="282" spans="1:7" s="468" customFormat="1" ht="148.5">
      <c r="A282" s="469"/>
      <c r="B282" s="475" t="s">
        <v>750</v>
      </c>
      <c r="C282" s="471"/>
      <c r="D282" s="472"/>
      <c r="E282" s="472"/>
      <c r="F282" s="730"/>
      <c r="G282" s="612"/>
    </row>
    <row r="283" spans="1:7" s="468" customFormat="1" ht="16.5">
      <c r="A283" s="469"/>
      <c r="B283" s="470"/>
      <c r="C283" s="471"/>
      <c r="D283" s="472"/>
      <c r="E283" s="472"/>
      <c r="F283" s="730"/>
      <c r="G283" s="612"/>
    </row>
    <row r="284" spans="1:7" s="468" customFormat="1" ht="16.5">
      <c r="A284" s="474" t="s">
        <v>618</v>
      </c>
      <c r="B284" s="473" t="s">
        <v>751</v>
      </c>
      <c r="C284" s="471" t="s">
        <v>752</v>
      </c>
      <c r="D284" s="472" t="s">
        <v>88</v>
      </c>
      <c r="E284" s="472">
        <v>1</v>
      </c>
      <c r="F284" s="729"/>
      <c r="G284" s="612">
        <f>E284*F284</f>
        <v>0</v>
      </c>
    </row>
    <row r="285" spans="1:7" s="468" customFormat="1" ht="82.5">
      <c r="A285" s="469"/>
      <c r="B285" s="475" t="s">
        <v>753</v>
      </c>
      <c r="C285" s="471"/>
      <c r="D285" s="472"/>
      <c r="E285" s="472"/>
      <c r="F285" s="730"/>
      <c r="G285" s="612"/>
    </row>
    <row r="286" spans="1:7" s="468" customFormat="1" ht="16.5">
      <c r="A286" s="469"/>
      <c r="B286" s="470"/>
      <c r="C286" s="471"/>
      <c r="D286" s="472"/>
      <c r="E286" s="472"/>
      <c r="F286" s="730"/>
      <c r="G286" s="612"/>
    </row>
    <row r="287" spans="1:7" s="468" customFormat="1" ht="27">
      <c r="A287" s="474" t="s">
        <v>621</v>
      </c>
      <c r="B287" s="473" t="s">
        <v>754</v>
      </c>
      <c r="C287" s="471" t="s">
        <v>755</v>
      </c>
      <c r="D287" s="472" t="s">
        <v>756</v>
      </c>
      <c r="E287" s="472">
        <v>1</v>
      </c>
      <c r="F287" s="729"/>
      <c r="G287" s="612">
        <f>E287*F287</f>
        <v>0</v>
      </c>
    </row>
    <row r="288" spans="1:7" s="468" customFormat="1" ht="409.5">
      <c r="A288" s="469"/>
      <c r="B288" s="475" t="s">
        <v>757</v>
      </c>
      <c r="C288" s="471"/>
      <c r="D288" s="472"/>
      <c r="E288" s="472"/>
      <c r="F288" s="730"/>
      <c r="G288" s="612"/>
    </row>
    <row r="289" spans="1:7" s="468" customFormat="1" ht="16.5">
      <c r="A289" s="469"/>
      <c r="B289" s="470"/>
      <c r="C289" s="471"/>
      <c r="D289" s="472"/>
      <c r="E289" s="472"/>
      <c r="F289" s="730"/>
      <c r="G289" s="612"/>
    </row>
    <row r="290" spans="1:7" s="468" customFormat="1" ht="33">
      <c r="A290" s="474" t="s">
        <v>625</v>
      </c>
      <c r="B290" s="473" t="s">
        <v>758</v>
      </c>
      <c r="C290" s="471" t="s">
        <v>623</v>
      </c>
      <c r="D290" s="472" t="s">
        <v>113</v>
      </c>
      <c r="E290" s="472">
        <v>1</v>
      </c>
      <c r="F290" s="729"/>
      <c r="G290" s="612">
        <f>E290*F290</f>
        <v>0</v>
      </c>
    </row>
    <row r="291" spans="1:7" s="468" customFormat="1" ht="16.5">
      <c r="A291" s="469"/>
      <c r="B291" s="470"/>
      <c r="C291" s="471"/>
      <c r="D291" s="472"/>
      <c r="E291" s="472"/>
      <c r="F291" s="730"/>
      <c r="G291" s="612"/>
    </row>
    <row r="292" spans="1:7" s="468" customFormat="1" ht="33">
      <c r="A292" s="474" t="s">
        <v>628</v>
      </c>
      <c r="B292" s="473" t="s">
        <v>759</v>
      </c>
      <c r="C292" s="471" t="s">
        <v>623</v>
      </c>
      <c r="D292" s="472" t="s">
        <v>113</v>
      </c>
      <c r="E292" s="472">
        <v>1</v>
      </c>
      <c r="F292" s="729"/>
      <c r="G292" s="612">
        <f>E292*F292</f>
        <v>0</v>
      </c>
    </row>
    <row r="293" spans="1:7" s="468" customFormat="1" ht="16.5">
      <c r="A293" s="469"/>
      <c r="B293" s="470"/>
      <c r="C293" s="471"/>
      <c r="D293" s="472"/>
      <c r="E293" s="472"/>
      <c r="F293" s="730"/>
      <c r="G293" s="612"/>
    </row>
    <row r="294" spans="1:7" s="468" customFormat="1" ht="16.5">
      <c r="A294" s="469"/>
      <c r="B294" s="473" t="s">
        <v>640</v>
      </c>
      <c r="C294" s="471"/>
      <c r="D294" s="472"/>
      <c r="E294" s="472"/>
      <c r="F294" s="730"/>
      <c r="G294" s="612"/>
    </row>
    <row r="295" spans="1:7" s="468" customFormat="1" ht="16.5">
      <c r="A295" s="469"/>
      <c r="B295" s="470" t="s">
        <v>641</v>
      </c>
      <c r="C295" s="471"/>
      <c r="D295" s="472"/>
      <c r="E295" s="472"/>
      <c r="F295" s="730"/>
      <c r="G295" s="612">
        <f>SUM(G278:G293)</f>
        <v>0</v>
      </c>
    </row>
    <row r="296" spans="1:7" s="468" customFormat="1" ht="16.5">
      <c r="A296" s="469"/>
      <c r="B296" s="473" t="str">
        <f>B276</f>
        <v>13. POZICIJA - SISTEMSKA PROGRAMSKA OPREMA</v>
      </c>
      <c r="C296" s="471"/>
      <c r="D296" s="472"/>
      <c r="E296" s="472"/>
      <c r="F296" s="730"/>
      <c r="G296" s="612">
        <f>G295</f>
        <v>0</v>
      </c>
    </row>
    <row r="297" spans="1:7" s="468" customFormat="1" ht="16.5">
      <c r="A297" s="469"/>
      <c r="B297" s="470"/>
      <c r="C297" s="471"/>
      <c r="D297" s="472"/>
      <c r="E297" s="472"/>
      <c r="F297" s="730"/>
      <c r="G297" s="612"/>
    </row>
    <row r="298" spans="1:7" s="468" customFormat="1" ht="16.5">
      <c r="A298" s="469"/>
      <c r="B298" s="470"/>
      <c r="C298" s="471"/>
      <c r="D298" s="472"/>
      <c r="E298" s="472"/>
      <c r="F298" s="730"/>
      <c r="G298" s="612"/>
    </row>
    <row r="299" spans="1:7" s="468" customFormat="1" ht="33">
      <c r="A299" s="469"/>
      <c r="B299" s="473" t="s">
        <v>760</v>
      </c>
      <c r="C299" s="471"/>
      <c r="D299" s="472"/>
      <c r="E299" s="472"/>
      <c r="F299" s="730"/>
      <c r="G299" s="612"/>
    </row>
    <row r="300" spans="1:7" s="468" customFormat="1" ht="16.5">
      <c r="A300" s="469"/>
      <c r="B300" s="470"/>
      <c r="C300" s="471"/>
      <c r="D300" s="472"/>
      <c r="E300" s="472"/>
      <c r="F300" s="730"/>
      <c r="G300" s="612"/>
    </row>
    <row r="301" spans="1:7" s="468" customFormat="1" ht="27">
      <c r="A301" s="474" t="s">
        <v>610</v>
      </c>
      <c r="B301" s="473" t="s">
        <v>761</v>
      </c>
      <c r="C301" s="471" t="s">
        <v>762</v>
      </c>
      <c r="D301" s="472" t="s">
        <v>88</v>
      </c>
      <c r="E301" s="472">
        <v>1</v>
      </c>
      <c r="F301" s="729"/>
      <c r="G301" s="612">
        <f>E301*F301</f>
        <v>0</v>
      </c>
    </row>
    <row r="302" spans="1:7" s="468" customFormat="1" ht="357.4" customHeight="1">
      <c r="A302" s="469"/>
      <c r="B302" s="476" t="s">
        <v>763</v>
      </c>
      <c r="C302" s="471"/>
      <c r="D302" s="472"/>
      <c r="E302" s="472"/>
      <c r="F302" s="730"/>
      <c r="G302" s="612"/>
    </row>
    <row r="303" spans="1:7" s="101" customFormat="1" ht="105">
      <c r="B303" s="476" t="s">
        <v>764</v>
      </c>
      <c r="F303" s="731"/>
      <c r="G303" s="732"/>
    </row>
    <row r="304" spans="1:7" s="468" customFormat="1" ht="16.5">
      <c r="A304" s="469"/>
      <c r="B304" s="470"/>
      <c r="C304" s="471"/>
      <c r="D304" s="472"/>
      <c r="E304" s="472"/>
      <c r="F304" s="730"/>
      <c r="G304" s="612"/>
    </row>
    <row r="305" spans="1:7" s="468" customFormat="1" ht="16.5">
      <c r="A305" s="474" t="s">
        <v>614</v>
      </c>
      <c r="B305" s="473" t="s">
        <v>765</v>
      </c>
      <c r="C305" s="471" t="s">
        <v>623</v>
      </c>
      <c r="D305" s="472" t="s">
        <v>113</v>
      </c>
      <c r="E305" s="472">
        <v>1</v>
      </c>
      <c r="F305" s="729"/>
      <c r="G305" s="612">
        <f>E305*F305</f>
        <v>0</v>
      </c>
    </row>
    <row r="306" spans="1:7" s="468" customFormat="1" ht="82.5">
      <c r="A306" s="469"/>
      <c r="B306" s="475" t="s">
        <v>766</v>
      </c>
      <c r="C306" s="471"/>
      <c r="D306" s="472"/>
      <c r="E306" s="472"/>
      <c r="F306" s="730"/>
      <c r="G306" s="612"/>
    </row>
    <row r="307" spans="1:7" s="468" customFormat="1" ht="16.5">
      <c r="A307" s="469"/>
      <c r="B307" s="470"/>
      <c r="C307" s="471"/>
      <c r="D307" s="472"/>
      <c r="E307" s="472"/>
      <c r="F307" s="730"/>
      <c r="G307" s="612"/>
    </row>
    <row r="308" spans="1:7" s="468" customFormat="1" ht="16.5">
      <c r="A308" s="474" t="s">
        <v>618</v>
      </c>
      <c r="B308" s="473" t="s">
        <v>767</v>
      </c>
      <c r="C308" s="471" t="s">
        <v>623</v>
      </c>
      <c r="D308" s="472" t="s">
        <v>113</v>
      </c>
      <c r="E308" s="472">
        <v>1</v>
      </c>
      <c r="F308" s="729"/>
      <c r="G308" s="612">
        <f>E308*F308</f>
        <v>0</v>
      </c>
    </row>
    <row r="309" spans="1:7" s="468" customFormat="1" ht="82.5">
      <c r="A309" s="469"/>
      <c r="B309" s="475" t="s">
        <v>768</v>
      </c>
      <c r="C309" s="471"/>
      <c r="D309" s="472"/>
      <c r="E309" s="472"/>
      <c r="F309" s="730"/>
      <c r="G309" s="612"/>
    </row>
    <row r="310" spans="1:7" s="468" customFormat="1" ht="16.5">
      <c r="A310" s="469"/>
      <c r="B310" s="470"/>
      <c r="C310" s="471"/>
      <c r="D310" s="472"/>
      <c r="E310" s="472"/>
      <c r="F310" s="730"/>
      <c r="G310" s="612"/>
    </row>
    <row r="311" spans="1:7" s="468" customFormat="1" ht="16.5">
      <c r="A311" s="474" t="s">
        <v>621</v>
      </c>
      <c r="B311" s="473" t="s">
        <v>769</v>
      </c>
      <c r="C311" s="471" t="s">
        <v>694</v>
      </c>
      <c r="D311" s="472" t="s">
        <v>88</v>
      </c>
      <c r="E311" s="472">
        <v>1</v>
      </c>
      <c r="F311" s="729"/>
      <c r="G311" s="612">
        <f>E311*F311</f>
        <v>0</v>
      </c>
    </row>
    <row r="312" spans="1:7" s="468" customFormat="1" ht="33">
      <c r="A312" s="469"/>
      <c r="B312" s="475" t="s">
        <v>695</v>
      </c>
      <c r="C312" s="471"/>
      <c r="D312" s="472"/>
      <c r="E312" s="472"/>
      <c r="F312" s="730"/>
      <c r="G312" s="612"/>
    </row>
    <row r="313" spans="1:7" s="468" customFormat="1" ht="16.5">
      <c r="A313" s="469"/>
      <c r="B313" s="470"/>
      <c r="C313" s="471"/>
      <c r="D313" s="472"/>
      <c r="E313" s="472"/>
      <c r="F313" s="730"/>
      <c r="G313" s="612"/>
    </row>
    <row r="314" spans="1:7" s="468" customFormat="1" ht="16.5">
      <c r="A314" s="474" t="s">
        <v>625</v>
      </c>
      <c r="B314" s="473" t="s">
        <v>770</v>
      </c>
      <c r="C314" s="471" t="s">
        <v>771</v>
      </c>
      <c r="D314" s="472" t="s">
        <v>88</v>
      </c>
      <c r="E314" s="472">
        <v>1</v>
      </c>
      <c r="F314" s="729"/>
      <c r="G314" s="612">
        <f>E314*F314</f>
        <v>0</v>
      </c>
    </row>
    <row r="315" spans="1:7" s="468" customFormat="1" ht="49.5">
      <c r="A315" s="469"/>
      <c r="B315" s="475" t="s">
        <v>772</v>
      </c>
      <c r="C315" s="471"/>
      <c r="D315" s="472"/>
      <c r="E315" s="472"/>
      <c r="F315" s="730"/>
      <c r="G315" s="612"/>
    </row>
    <row r="316" spans="1:7" s="468" customFormat="1" ht="33">
      <c r="A316" s="469"/>
      <c r="B316" s="473" t="str">
        <f>B299</f>
        <v>14. POZICIJA - APLIKATIVNA PROGRAMSKA OPREMA SCADA: SCADA</v>
      </c>
      <c r="C316" s="471"/>
      <c r="D316" s="472"/>
      <c r="E316" s="472"/>
      <c r="F316" s="730"/>
      <c r="G316" s="612">
        <f>SUM(G301:G315)</f>
        <v>0</v>
      </c>
    </row>
    <row r="317" spans="1:7" s="468" customFormat="1" ht="16.5">
      <c r="A317" s="469"/>
      <c r="B317" s="470"/>
      <c r="C317" s="471"/>
      <c r="D317" s="472"/>
      <c r="E317" s="472"/>
      <c r="F317" s="730"/>
      <c r="G317" s="612"/>
    </row>
    <row r="318" spans="1:7" s="468" customFormat="1" ht="16.5">
      <c r="A318" s="469"/>
      <c r="B318" s="470"/>
      <c r="C318" s="471"/>
      <c r="D318" s="472"/>
      <c r="E318" s="472"/>
      <c r="F318" s="730"/>
      <c r="G318" s="612"/>
    </row>
    <row r="319" spans="1:7" s="468" customFormat="1" ht="16.5">
      <c r="A319" s="469"/>
      <c r="B319" s="473" t="s">
        <v>773</v>
      </c>
      <c r="C319" s="471"/>
      <c r="D319" s="472"/>
      <c r="E319" s="472"/>
      <c r="F319" s="730"/>
      <c r="G319" s="612"/>
    </row>
    <row r="320" spans="1:7" s="468" customFormat="1" ht="16.5">
      <c r="A320" s="469"/>
      <c r="B320" s="470"/>
      <c r="C320" s="471"/>
      <c r="D320" s="472"/>
      <c r="E320" s="472"/>
      <c r="F320" s="730"/>
      <c r="G320" s="612"/>
    </row>
    <row r="321" spans="1:7" s="468" customFormat="1" ht="16.5">
      <c r="A321" s="474" t="s">
        <v>610</v>
      </c>
      <c r="B321" s="473" t="s">
        <v>774</v>
      </c>
      <c r="C321" s="471" t="s">
        <v>623</v>
      </c>
      <c r="D321" s="472" t="s">
        <v>775</v>
      </c>
      <c r="E321" s="472">
        <v>2</v>
      </c>
      <c r="F321" s="729"/>
      <c r="G321" s="612">
        <f>E321*F321</f>
        <v>0</v>
      </c>
    </row>
    <row r="322" spans="1:7" s="468" customFormat="1" ht="409.5">
      <c r="A322" s="469"/>
      <c r="B322" s="475" t="s">
        <v>776</v>
      </c>
      <c r="C322" s="471"/>
      <c r="D322" s="472"/>
      <c r="E322" s="472"/>
      <c r="F322" s="730"/>
      <c r="G322" s="612"/>
    </row>
    <row r="323" spans="1:7" s="468" customFormat="1" ht="231">
      <c r="A323" s="469"/>
      <c r="B323" s="475" t="s">
        <v>777</v>
      </c>
      <c r="C323" s="471"/>
      <c r="D323" s="472"/>
      <c r="E323" s="472"/>
      <c r="F323" s="730"/>
      <c r="G323" s="612"/>
    </row>
    <row r="324" spans="1:7" s="468" customFormat="1" ht="16.5">
      <c r="A324" s="469"/>
      <c r="B324" s="473" t="str">
        <f>B319</f>
        <v>15. POZICIJA - ENERGETSKO KNJIGOVODSTVO</v>
      </c>
      <c r="C324" s="471"/>
      <c r="D324" s="472"/>
      <c r="E324" s="472"/>
      <c r="F324" s="730"/>
      <c r="G324" s="612">
        <f>SUM(G321:G323)</f>
        <v>0</v>
      </c>
    </row>
    <row r="325" spans="1:7" s="468" customFormat="1" ht="16.5">
      <c r="A325" s="469"/>
      <c r="B325" s="470"/>
      <c r="C325" s="471"/>
      <c r="D325" s="472"/>
      <c r="E325" s="472"/>
      <c r="F325" s="730"/>
      <c r="G325" s="612"/>
    </row>
    <row r="326" spans="1:7" s="468" customFormat="1" ht="16.5">
      <c r="A326" s="469"/>
      <c r="B326" s="470"/>
      <c r="C326" s="471"/>
      <c r="D326" s="472"/>
      <c r="E326" s="472"/>
      <c r="F326" s="730"/>
      <c r="G326" s="612"/>
    </row>
    <row r="327" spans="1:7" s="468" customFormat="1" ht="16.5">
      <c r="A327" s="469"/>
      <c r="B327" s="473" t="s">
        <v>778</v>
      </c>
      <c r="C327" s="471"/>
      <c r="D327" s="472"/>
      <c r="E327" s="472"/>
      <c r="F327" s="730"/>
      <c r="G327" s="612"/>
    </row>
    <row r="328" spans="1:7" s="468" customFormat="1" ht="16.5">
      <c r="A328" s="469"/>
      <c r="B328" s="470"/>
      <c r="C328" s="471"/>
      <c r="D328" s="472"/>
      <c r="E328" s="472"/>
      <c r="F328" s="730"/>
      <c r="G328" s="612"/>
    </row>
    <row r="329" spans="1:7" s="468" customFormat="1" ht="27">
      <c r="A329" s="474" t="s">
        <v>610</v>
      </c>
      <c r="B329" s="473" t="s">
        <v>779</v>
      </c>
      <c r="C329" s="471" t="s">
        <v>780</v>
      </c>
      <c r="D329" s="472" t="s">
        <v>781</v>
      </c>
      <c r="E329" s="472">
        <v>3</v>
      </c>
      <c r="F329" s="729"/>
      <c r="G329" s="612">
        <f>E329*F329</f>
        <v>0</v>
      </c>
    </row>
    <row r="330" spans="1:7" s="468" customFormat="1" ht="66">
      <c r="A330" s="469"/>
      <c r="B330" s="475" t="s">
        <v>782</v>
      </c>
      <c r="C330" s="471"/>
      <c r="D330" s="472"/>
      <c r="E330" s="472"/>
      <c r="F330" s="730"/>
      <c r="G330" s="612"/>
    </row>
    <row r="331" spans="1:7" s="468" customFormat="1" ht="16.5">
      <c r="A331" s="469"/>
      <c r="B331" s="470"/>
      <c r="C331" s="471"/>
      <c r="D331" s="472"/>
      <c r="E331" s="472"/>
      <c r="F331" s="730"/>
      <c r="G331" s="612"/>
    </row>
    <row r="332" spans="1:7" s="468" customFormat="1" ht="16.5">
      <c r="A332" s="469"/>
      <c r="B332" s="473" t="str">
        <f>B327</f>
        <v>16. POZICIJA - VODENJE PROJEKTA</v>
      </c>
      <c r="C332" s="471"/>
      <c r="D332" s="472"/>
      <c r="E332" s="472"/>
      <c r="F332" s="730"/>
      <c r="G332" s="612">
        <f>SUM(G329:G331)</f>
        <v>0</v>
      </c>
    </row>
    <row r="333" spans="1:7" s="468" customFormat="1" ht="16.5">
      <c r="A333" s="469"/>
      <c r="B333" s="470"/>
      <c r="C333" s="471"/>
      <c r="D333" s="472"/>
      <c r="E333" s="472"/>
      <c r="F333" s="730"/>
      <c r="G333" s="612"/>
    </row>
    <row r="334" spans="1:7" s="468" customFormat="1" ht="16.5">
      <c r="A334" s="469"/>
      <c r="B334" s="470"/>
      <c r="C334" s="471"/>
      <c r="D334" s="472"/>
      <c r="E334" s="472"/>
      <c r="F334" s="730"/>
      <c r="G334" s="612"/>
    </row>
    <row r="335" spans="1:7" s="468" customFormat="1" ht="16.5">
      <c r="A335" s="469"/>
      <c r="B335" s="473" t="s">
        <v>783</v>
      </c>
      <c r="C335" s="471"/>
      <c r="D335" s="472"/>
      <c r="E335" s="472"/>
      <c r="F335" s="730"/>
      <c r="G335" s="612"/>
    </row>
    <row r="336" spans="1:7" s="468" customFormat="1" ht="16.5">
      <c r="A336" s="469"/>
      <c r="B336" s="470"/>
      <c r="C336" s="471"/>
      <c r="D336" s="472"/>
      <c r="E336" s="472"/>
      <c r="F336" s="730"/>
      <c r="G336" s="612"/>
    </row>
    <row r="337" spans="1:7" s="468" customFormat="1" ht="33">
      <c r="A337" s="474" t="s">
        <v>610</v>
      </c>
      <c r="B337" s="473" t="s">
        <v>784</v>
      </c>
      <c r="C337" s="471" t="s">
        <v>785</v>
      </c>
      <c r="D337" s="472" t="s">
        <v>88</v>
      </c>
      <c r="E337" s="472">
        <v>5</v>
      </c>
      <c r="F337" s="729"/>
      <c r="G337" s="612">
        <f>E337*F337</f>
        <v>0</v>
      </c>
    </row>
    <row r="338" spans="1:7" s="468" customFormat="1" ht="16.5">
      <c r="A338" s="469"/>
      <c r="B338" s="470"/>
      <c r="C338" s="471"/>
      <c r="D338" s="472"/>
      <c r="E338" s="472"/>
      <c r="F338" s="730"/>
      <c r="G338" s="612"/>
    </row>
    <row r="339" spans="1:7" s="468" customFormat="1" ht="33">
      <c r="A339" s="474" t="s">
        <v>614</v>
      </c>
      <c r="B339" s="473" t="s">
        <v>647</v>
      </c>
      <c r="C339" s="471" t="s">
        <v>648</v>
      </c>
      <c r="D339" s="472" t="s">
        <v>88</v>
      </c>
      <c r="E339" s="472">
        <v>3</v>
      </c>
      <c r="F339" s="729"/>
      <c r="G339" s="612">
        <f>E339*F339</f>
        <v>0</v>
      </c>
    </row>
    <row r="340" spans="1:7" s="468" customFormat="1" ht="33">
      <c r="A340" s="469"/>
      <c r="B340" s="475" t="s">
        <v>649</v>
      </c>
      <c r="C340" s="471"/>
      <c r="D340" s="472"/>
      <c r="E340" s="472"/>
      <c r="F340" s="730"/>
      <c r="G340" s="612"/>
    </row>
    <row r="341" spans="1:7" s="468" customFormat="1" ht="16.5">
      <c r="A341" s="469"/>
      <c r="B341" s="470"/>
      <c r="C341" s="471"/>
      <c r="D341" s="472"/>
      <c r="E341" s="472"/>
      <c r="F341" s="730"/>
      <c r="G341" s="612"/>
    </row>
    <row r="342" spans="1:7" s="468" customFormat="1" ht="27">
      <c r="A342" s="474" t="s">
        <v>618</v>
      </c>
      <c r="B342" s="473" t="s">
        <v>655</v>
      </c>
      <c r="C342" s="471" t="s">
        <v>656</v>
      </c>
      <c r="D342" s="472" t="s">
        <v>88</v>
      </c>
      <c r="E342" s="472">
        <v>3</v>
      </c>
      <c r="F342" s="729"/>
      <c r="G342" s="612">
        <f>E342*F342</f>
        <v>0</v>
      </c>
    </row>
    <row r="343" spans="1:7" s="468" customFormat="1" ht="16.5">
      <c r="A343" s="469"/>
      <c r="B343" s="470"/>
      <c r="C343" s="471"/>
      <c r="D343" s="472"/>
      <c r="E343" s="472"/>
      <c r="F343" s="730"/>
      <c r="G343" s="612"/>
    </row>
    <row r="344" spans="1:7" s="468" customFormat="1" ht="33">
      <c r="A344" s="474" t="s">
        <v>621</v>
      </c>
      <c r="B344" s="473" t="s">
        <v>644</v>
      </c>
      <c r="C344" s="471" t="s">
        <v>645</v>
      </c>
      <c r="D344" s="472" t="s">
        <v>88</v>
      </c>
      <c r="E344" s="472">
        <v>2</v>
      </c>
      <c r="F344" s="729"/>
      <c r="G344" s="612">
        <f>E344*F344</f>
        <v>0</v>
      </c>
    </row>
    <row r="345" spans="1:7" s="468" customFormat="1" ht="66">
      <c r="A345" s="469"/>
      <c r="B345" s="475" t="s">
        <v>646</v>
      </c>
      <c r="C345" s="471"/>
      <c r="D345" s="472"/>
      <c r="E345" s="472"/>
      <c r="F345" s="730"/>
      <c r="G345" s="612"/>
    </row>
    <row r="346" spans="1:7" s="468" customFormat="1" ht="16.5">
      <c r="A346" s="469"/>
      <c r="B346" s="470"/>
      <c r="C346" s="471"/>
      <c r="D346" s="472"/>
      <c r="E346" s="472"/>
      <c r="F346" s="730"/>
      <c r="G346" s="612"/>
    </row>
    <row r="347" spans="1:7" s="468" customFormat="1" ht="27">
      <c r="A347" s="474" t="s">
        <v>625</v>
      </c>
      <c r="B347" s="473" t="s">
        <v>653</v>
      </c>
      <c r="C347" s="471" t="s">
        <v>654</v>
      </c>
      <c r="D347" s="472" t="s">
        <v>88</v>
      </c>
      <c r="E347" s="472">
        <v>2</v>
      </c>
      <c r="F347" s="729"/>
      <c r="G347" s="612">
        <f>E347*F347</f>
        <v>0</v>
      </c>
    </row>
    <row r="348" spans="1:7" s="468" customFormat="1" ht="16.5">
      <c r="A348" s="469"/>
      <c r="B348" s="470"/>
      <c r="C348" s="471"/>
      <c r="D348" s="472"/>
      <c r="E348" s="472"/>
      <c r="F348" s="730"/>
      <c r="G348" s="612"/>
    </row>
    <row r="349" spans="1:7" s="468" customFormat="1" ht="27">
      <c r="A349" s="474" t="s">
        <v>628</v>
      </c>
      <c r="B349" s="473" t="s">
        <v>707</v>
      </c>
      <c r="C349" s="471" t="s">
        <v>708</v>
      </c>
      <c r="D349" s="472" t="s">
        <v>88</v>
      </c>
      <c r="E349" s="472">
        <v>1</v>
      </c>
      <c r="F349" s="729"/>
      <c r="G349" s="612">
        <f>E349*F349</f>
        <v>0</v>
      </c>
    </row>
    <row r="350" spans="1:7" s="468" customFormat="1" ht="33">
      <c r="A350" s="469"/>
      <c r="B350" s="475" t="s">
        <v>709</v>
      </c>
      <c r="C350" s="471"/>
      <c r="D350" s="472"/>
      <c r="E350" s="472"/>
      <c r="F350" s="730"/>
      <c r="G350" s="612"/>
    </row>
    <row r="351" spans="1:7" s="468" customFormat="1" ht="16.5">
      <c r="A351" s="469"/>
      <c r="B351" s="470"/>
      <c r="C351" s="471"/>
      <c r="D351" s="472"/>
      <c r="E351" s="472"/>
      <c r="F351" s="730"/>
      <c r="G351" s="612"/>
    </row>
    <row r="352" spans="1:7" s="468" customFormat="1" ht="27">
      <c r="A352" s="474" t="s">
        <v>660</v>
      </c>
      <c r="B352" s="473" t="s">
        <v>712</v>
      </c>
      <c r="C352" s="471" t="s">
        <v>713</v>
      </c>
      <c r="D352" s="472" t="s">
        <v>88</v>
      </c>
      <c r="E352" s="472">
        <v>1</v>
      </c>
      <c r="F352" s="729"/>
      <c r="G352" s="612">
        <f>E352*F352</f>
        <v>0</v>
      </c>
    </row>
    <row r="353" spans="1:7" s="468" customFormat="1" ht="33">
      <c r="A353" s="469"/>
      <c r="B353" s="475" t="s">
        <v>714</v>
      </c>
      <c r="C353" s="471"/>
      <c r="D353" s="472"/>
      <c r="E353" s="472"/>
      <c r="F353" s="730"/>
      <c r="G353" s="612"/>
    </row>
    <row r="354" spans="1:7" s="468" customFormat="1" ht="16.5">
      <c r="A354" s="469"/>
      <c r="B354" s="470"/>
      <c r="C354" s="471"/>
      <c r="D354" s="472"/>
      <c r="E354" s="472"/>
      <c r="F354" s="730"/>
      <c r="G354" s="612"/>
    </row>
    <row r="355" spans="1:7" s="468" customFormat="1" ht="27">
      <c r="A355" s="474" t="s">
        <v>662</v>
      </c>
      <c r="B355" s="473" t="s">
        <v>786</v>
      </c>
      <c r="C355" s="471" t="s">
        <v>787</v>
      </c>
      <c r="D355" s="472" t="s">
        <v>88</v>
      </c>
      <c r="E355" s="472">
        <v>1</v>
      </c>
      <c r="F355" s="729"/>
      <c r="G355" s="612">
        <f>E355*F355</f>
        <v>0</v>
      </c>
    </row>
    <row r="356" spans="1:7" s="468" customFormat="1" ht="16.5">
      <c r="A356" s="469"/>
      <c r="B356" s="470"/>
      <c r="C356" s="471"/>
      <c r="D356" s="472"/>
      <c r="E356" s="472"/>
      <c r="F356" s="730"/>
      <c r="G356" s="612"/>
    </row>
    <row r="357" spans="1:7" s="468" customFormat="1" ht="52.5">
      <c r="A357" s="474" t="s">
        <v>664</v>
      </c>
      <c r="B357" s="473" t="s">
        <v>611</v>
      </c>
      <c r="C357" s="471" t="s">
        <v>612</v>
      </c>
      <c r="D357" s="472" t="s">
        <v>88</v>
      </c>
      <c r="E357" s="472">
        <v>5</v>
      </c>
      <c r="F357" s="729"/>
      <c r="G357" s="612">
        <f>E357*F357</f>
        <v>0</v>
      </c>
    </row>
    <row r="358" spans="1:7" s="468" customFormat="1" ht="132">
      <c r="A358" s="469"/>
      <c r="B358" s="475" t="s">
        <v>613</v>
      </c>
      <c r="C358" s="471"/>
      <c r="D358" s="472"/>
      <c r="E358" s="472"/>
      <c r="F358" s="612"/>
      <c r="G358" s="612"/>
    </row>
    <row r="359" spans="1:7" s="468" customFormat="1" ht="16.5">
      <c r="A359" s="469"/>
      <c r="B359" s="470"/>
      <c r="C359" s="471"/>
      <c r="D359" s="472"/>
      <c r="E359" s="472"/>
      <c r="F359" s="612"/>
      <c r="G359" s="612"/>
    </row>
    <row r="360" spans="1:7" s="468" customFormat="1" ht="16.5">
      <c r="A360" s="469"/>
      <c r="B360" s="473" t="str">
        <f>B335</f>
        <v>17. POZICIJA - REZERVNI DELI</v>
      </c>
      <c r="C360" s="471"/>
      <c r="D360" s="472"/>
      <c r="E360" s="472"/>
      <c r="F360" s="612"/>
      <c r="G360" s="612">
        <f>SUM(G337:G359)</f>
        <v>0</v>
      </c>
    </row>
    <row r="361" spans="1:7" s="468" customFormat="1" ht="16.5">
      <c r="A361" s="469"/>
      <c r="B361" s="470"/>
      <c r="C361" s="471"/>
      <c r="D361" s="472"/>
      <c r="E361" s="472"/>
      <c r="F361" s="612"/>
      <c r="G361" s="612"/>
    </row>
    <row r="362" spans="1:7" s="468" customFormat="1" ht="16.5">
      <c r="A362" s="469"/>
      <c r="B362" s="470"/>
      <c r="C362" s="471"/>
      <c r="D362" s="472"/>
      <c r="E362" s="472"/>
      <c r="F362" s="477"/>
      <c r="G362" s="477"/>
    </row>
    <row r="363" spans="1:7" s="468" customFormat="1" ht="16.5">
      <c r="A363" s="478"/>
      <c r="B363" s="479" t="str">
        <f>B3</f>
        <v>11. CNS</v>
      </c>
      <c r="C363" s="480"/>
      <c r="D363" s="481"/>
      <c r="E363" s="481"/>
      <c r="F363" s="482"/>
      <c r="G363" s="733">
        <f>G28+G50+G72+G88+G104+G122+G138+G201+G240+G262+G273+G296+G316+G324+G332+G360</f>
        <v>0</v>
      </c>
    </row>
    <row r="364" spans="1:7" s="217" customFormat="1" ht="15" customHeight="1">
      <c r="A364" s="61"/>
      <c r="B364" s="228"/>
      <c r="C364" s="224"/>
      <c r="D364" s="224"/>
      <c r="E364" s="461"/>
      <c r="F364" s="225"/>
      <c r="G364" s="483"/>
    </row>
    <row r="365" spans="1:7">
      <c r="A365" s="61"/>
      <c r="B365" s="54"/>
      <c r="C365" s="61"/>
      <c r="D365" s="231"/>
      <c r="E365" s="461"/>
      <c r="F365" s="225"/>
    </row>
  </sheetData>
  <sheetProtection algorithmName="SHA-512" hashValue="bU6iR0ltq108giaKmUCOnCVo5Rm2pNpDPoVOHW38ENrA3aRdnuU2SQH3rCUvoyBwuAPyViYo5vIkBqH653rLPA==" saltValue="HJDPscBrUmieKJb+IL7h0A==" spinCount="100000" sheet="1" objects="1" scenarios="1" selectLockedCells="1"/>
  <printOptions horizontalCentered="1"/>
  <pageMargins left="0.78740157480314987" right="0.78740157480314987" top="0.78740157480314987" bottom="0.78740157480314987" header="0.39370078740157494" footer="0.39370078740157494"/>
  <pageSetup paperSize="9" scale="77" fitToHeight="0" orientation="portrait" horizontalDpi="300" verticalDpi="300" r:id="rId1"/>
  <headerFooter>
    <oddHeader>&amp;C202501-EL-PZI</oddHeader>
    <oddFooter>&amp;L&amp;"Arial CE,Običajno"&amp;8&amp;A&amp;C&amp;P/&amp;N&amp;R&amp;F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27"/>
  <sheetViews>
    <sheetView view="pageBreakPreview" zoomScale="150" zoomScaleNormal="100" zoomScaleSheetLayoutView="150" workbookViewId="0">
      <selection activeCell="E7" sqref="E7"/>
    </sheetView>
  </sheetViews>
  <sheetFormatPr defaultColWidth="9.140625" defaultRowHeight="12.75"/>
  <cols>
    <col min="1" max="1" width="5.42578125" style="484" customWidth="1"/>
    <col min="2" max="2" width="47.42578125" style="484" customWidth="1"/>
    <col min="3" max="3" width="8.140625" style="484" customWidth="1"/>
    <col min="4" max="4" width="8.28515625" style="484" customWidth="1"/>
    <col min="5" max="5" width="9.85546875" style="484" customWidth="1"/>
    <col min="6" max="6" width="14.85546875" style="484" customWidth="1"/>
    <col min="7" max="7" width="16.140625" style="471" customWidth="1"/>
    <col min="8" max="16384" width="9.140625" style="471"/>
  </cols>
  <sheetData>
    <row r="1" spans="1:8">
      <c r="A1" s="485" t="s">
        <v>48</v>
      </c>
      <c r="B1" s="486" t="s">
        <v>49</v>
      </c>
      <c r="C1" s="486" t="s">
        <v>50</v>
      </c>
      <c r="D1" s="486" t="s">
        <v>51</v>
      </c>
      <c r="E1" s="486" t="s">
        <v>52</v>
      </c>
      <c r="F1" s="487" t="s">
        <v>53</v>
      </c>
    </row>
    <row r="2" spans="1:8">
      <c r="A2" s="183"/>
      <c r="B2" s="488"/>
      <c r="C2" s="181"/>
      <c r="D2" s="489"/>
      <c r="E2" s="489"/>
      <c r="F2" s="489"/>
    </row>
    <row r="3" spans="1:8" s="121" customFormat="1" ht="17.649999999999999" customHeight="1">
      <c r="A3" s="41"/>
      <c r="B3" s="42" t="s">
        <v>788</v>
      </c>
      <c r="C3" s="41"/>
      <c r="D3" s="132"/>
      <c r="E3" s="133"/>
      <c r="F3" s="134"/>
      <c r="G3" s="490"/>
    </row>
    <row r="4" spans="1:8" s="32" customFormat="1">
      <c r="A4" s="93"/>
      <c r="B4" s="136" t="s">
        <v>190</v>
      </c>
      <c r="C4" s="93"/>
      <c r="D4" s="93"/>
      <c r="E4" s="137"/>
      <c r="F4" s="138"/>
      <c r="G4" s="139"/>
      <c r="H4" s="67"/>
    </row>
    <row r="5" spans="1:8" s="32" customFormat="1" ht="63.75">
      <c r="A5" s="93"/>
      <c r="B5" s="736" t="s">
        <v>964</v>
      </c>
      <c r="C5" s="93"/>
      <c r="D5" s="93"/>
      <c r="E5" s="137"/>
      <c r="F5" s="138"/>
      <c r="G5" s="139"/>
      <c r="H5" s="67"/>
    </row>
    <row r="6" spans="1:8" s="32" customFormat="1">
      <c r="A6" s="93"/>
      <c r="B6" s="136"/>
      <c r="C6" s="93"/>
      <c r="D6" s="93"/>
      <c r="E6" s="734"/>
      <c r="F6" s="138"/>
      <c r="G6" s="139"/>
      <c r="H6" s="67"/>
    </row>
    <row r="7" spans="1:8" ht="25.5">
      <c r="A7" s="181">
        <v>1</v>
      </c>
      <c r="B7" s="183" t="s">
        <v>789</v>
      </c>
      <c r="C7" s="181" t="s">
        <v>113</v>
      </c>
      <c r="D7" s="181">
        <v>1</v>
      </c>
      <c r="E7" s="623"/>
      <c r="F7" s="491">
        <f t="shared" ref="F7:F24" si="0">D7*E7</f>
        <v>0</v>
      </c>
    </row>
    <row r="8" spans="1:8" ht="25.5">
      <c r="A8" s="181">
        <v>2</v>
      </c>
      <c r="B8" s="183" t="s">
        <v>790</v>
      </c>
      <c r="C8" s="181" t="s">
        <v>88</v>
      </c>
      <c r="D8" s="181">
        <v>2</v>
      </c>
      <c r="E8" s="623"/>
      <c r="F8" s="491">
        <f t="shared" si="0"/>
        <v>0</v>
      </c>
    </row>
    <row r="9" spans="1:8" ht="25.5">
      <c r="A9" s="181">
        <v>3</v>
      </c>
      <c r="B9" s="183" t="s">
        <v>791</v>
      </c>
      <c r="C9" s="181" t="s">
        <v>88</v>
      </c>
      <c r="D9" s="181">
        <v>2</v>
      </c>
      <c r="E9" s="623"/>
      <c r="F9" s="491">
        <f t="shared" si="0"/>
        <v>0</v>
      </c>
    </row>
    <row r="10" spans="1:8" ht="38.25">
      <c r="A10" s="181">
        <v>4</v>
      </c>
      <c r="B10" s="183" t="s">
        <v>792</v>
      </c>
      <c r="C10" s="181" t="s">
        <v>58</v>
      </c>
      <c r="D10" s="181">
        <v>84</v>
      </c>
      <c r="E10" s="623"/>
      <c r="F10" s="491">
        <f t="shared" si="0"/>
        <v>0</v>
      </c>
    </row>
    <row r="11" spans="1:8">
      <c r="A11" s="181">
        <v>5</v>
      </c>
      <c r="B11" s="183" t="s">
        <v>793</v>
      </c>
      <c r="C11" s="181" t="s">
        <v>58</v>
      </c>
      <c r="D11" s="181">
        <v>270</v>
      </c>
      <c r="E11" s="623"/>
      <c r="F11" s="491">
        <f t="shared" si="0"/>
        <v>0</v>
      </c>
    </row>
    <row r="12" spans="1:8">
      <c r="A12" s="181">
        <v>6</v>
      </c>
      <c r="B12" s="183" t="s">
        <v>794</v>
      </c>
      <c r="C12" s="181" t="s">
        <v>58</v>
      </c>
      <c r="D12" s="181">
        <v>20</v>
      </c>
      <c r="E12" s="623"/>
      <c r="F12" s="491">
        <f t="shared" si="0"/>
        <v>0</v>
      </c>
    </row>
    <row r="13" spans="1:8">
      <c r="A13" s="181">
        <v>7</v>
      </c>
      <c r="B13" s="183" t="s">
        <v>795</v>
      </c>
      <c r="C13" s="181" t="s">
        <v>58</v>
      </c>
      <c r="D13" s="181">
        <v>84</v>
      </c>
      <c r="E13" s="623"/>
      <c r="F13" s="491">
        <f t="shared" si="0"/>
        <v>0</v>
      </c>
    </row>
    <row r="14" spans="1:8">
      <c r="A14" s="181">
        <v>8</v>
      </c>
      <c r="B14" s="183" t="s">
        <v>796</v>
      </c>
      <c r="C14" s="181" t="s">
        <v>58</v>
      </c>
      <c r="D14" s="181">
        <v>100</v>
      </c>
      <c r="E14" s="623"/>
      <c r="F14" s="491">
        <f t="shared" si="0"/>
        <v>0</v>
      </c>
    </row>
    <row r="15" spans="1:8">
      <c r="A15" s="181">
        <v>9</v>
      </c>
      <c r="B15" s="183" t="s">
        <v>797</v>
      </c>
      <c r="C15" s="181" t="s">
        <v>58</v>
      </c>
      <c r="D15" s="181">
        <f>D10+D12</f>
        <v>104</v>
      </c>
      <c r="E15" s="623"/>
      <c r="F15" s="491">
        <f t="shared" si="0"/>
        <v>0</v>
      </c>
    </row>
    <row r="16" spans="1:8">
      <c r="A16" s="181">
        <v>10</v>
      </c>
      <c r="B16" s="183" t="s">
        <v>798</v>
      </c>
      <c r="C16" s="181" t="s">
        <v>58</v>
      </c>
      <c r="D16" s="181">
        <v>104</v>
      </c>
      <c r="E16" s="623"/>
      <c r="F16" s="491">
        <f t="shared" si="0"/>
        <v>0</v>
      </c>
    </row>
    <row r="17" spans="1:7" ht="306">
      <c r="A17" s="181">
        <v>11</v>
      </c>
      <c r="B17" s="183" t="s">
        <v>799</v>
      </c>
      <c r="C17" s="181" t="s">
        <v>88</v>
      </c>
      <c r="D17" s="181">
        <v>4</v>
      </c>
      <c r="E17" s="623"/>
      <c r="F17" s="491">
        <f t="shared" si="0"/>
        <v>0</v>
      </c>
    </row>
    <row r="18" spans="1:7" ht="63.75">
      <c r="A18" s="181">
        <v>12</v>
      </c>
      <c r="B18" s="183" t="s">
        <v>800</v>
      </c>
      <c r="C18" s="181" t="s">
        <v>88</v>
      </c>
      <c r="D18" s="181">
        <v>2</v>
      </c>
      <c r="E18" s="623"/>
      <c r="F18" s="491">
        <f t="shared" si="0"/>
        <v>0</v>
      </c>
    </row>
    <row r="19" spans="1:7" ht="27.95" customHeight="1">
      <c r="A19" s="181">
        <v>13</v>
      </c>
      <c r="B19" s="183" t="s">
        <v>801</v>
      </c>
      <c r="C19" s="181" t="s">
        <v>88</v>
      </c>
      <c r="D19" s="181">
        <v>1</v>
      </c>
      <c r="E19" s="623"/>
      <c r="F19" s="491">
        <f t="shared" si="0"/>
        <v>0</v>
      </c>
    </row>
    <row r="20" spans="1:7" ht="18.75" customHeight="1">
      <c r="A20" s="181">
        <v>14</v>
      </c>
      <c r="B20" s="183" t="s">
        <v>802</v>
      </c>
      <c r="C20" s="181" t="s">
        <v>88</v>
      </c>
      <c r="D20" s="181">
        <v>1</v>
      </c>
      <c r="E20" s="623"/>
      <c r="F20" s="491">
        <f t="shared" si="0"/>
        <v>0</v>
      </c>
    </row>
    <row r="21" spans="1:7" ht="51">
      <c r="A21" s="181">
        <v>15</v>
      </c>
      <c r="B21" s="183" t="s">
        <v>803</v>
      </c>
      <c r="C21" s="181" t="s">
        <v>113</v>
      </c>
      <c r="D21" s="181">
        <v>2</v>
      </c>
      <c r="E21" s="623"/>
      <c r="F21" s="491">
        <f t="shared" si="0"/>
        <v>0</v>
      </c>
    </row>
    <row r="22" spans="1:7" ht="25.5">
      <c r="A22" s="181">
        <v>16</v>
      </c>
      <c r="B22" s="183" t="s">
        <v>804</v>
      </c>
      <c r="C22" s="181" t="s">
        <v>88</v>
      </c>
      <c r="D22" s="181">
        <f>D21</f>
        <v>2</v>
      </c>
      <c r="E22" s="623"/>
      <c r="F22" s="491">
        <f t="shared" si="0"/>
        <v>0</v>
      </c>
    </row>
    <row r="23" spans="1:7" ht="25.5">
      <c r="A23" s="181">
        <v>17</v>
      </c>
      <c r="B23" s="183" t="s">
        <v>805</v>
      </c>
      <c r="C23" s="181" t="s">
        <v>88</v>
      </c>
      <c r="D23" s="181">
        <f>D21</f>
        <v>2</v>
      </c>
      <c r="E23" s="623"/>
      <c r="F23" s="491">
        <f t="shared" si="0"/>
        <v>0</v>
      </c>
    </row>
    <row r="24" spans="1:7">
      <c r="A24" s="181">
        <v>18</v>
      </c>
      <c r="B24" s="183" t="s">
        <v>806</v>
      </c>
      <c r="C24" s="181" t="s">
        <v>113</v>
      </c>
      <c r="D24" s="181">
        <v>1</v>
      </c>
      <c r="E24" s="623"/>
      <c r="F24" s="491">
        <f t="shared" si="0"/>
        <v>0</v>
      </c>
    </row>
    <row r="25" spans="1:7">
      <c r="A25" s="181"/>
      <c r="B25" s="183"/>
      <c r="C25" s="181"/>
      <c r="D25" s="181"/>
      <c r="E25" s="735"/>
      <c r="F25" s="491"/>
    </row>
    <row r="26" spans="1:7" ht="15.75">
      <c r="A26" s="492"/>
      <c r="B26" s="493" t="str">
        <f>B3</f>
        <v>12. ZUNANJA UREDITEV</v>
      </c>
      <c r="C26" s="494" t="s">
        <v>606</v>
      </c>
      <c r="D26" s="494"/>
      <c r="E26" s="495"/>
      <c r="F26" s="495">
        <f>SUM(F7:F25)</f>
        <v>0</v>
      </c>
      <c r="G26" s="496"/>
    </row>
    <row r="27" spans="1:7">
      <c r="A27" s="497"/>
      <c r="B27" s="498"/>
      <c r="C27" s="499"/>
      <c r="D27" s="499"/>
      <c r="E27" s="500"/>
      <c r="F27" s="501"/>
    </row>
  </sheetData>
  <sheetProtection algorithmName="SHA-512" hashValue="Fn3Qw1jw6x2uZsVXBEsihBBmdWZnLkAVsR6b8PCwrIWyb4ZBE7HOQXVRA3I5EmR5FH6MgWT8dtwR8j8CmpWI1A==" saltValue="S8pwXtuDv2Ho2XlcECTqiw==" spinCount="100000" sheet="1" objects="1" scenarios="1" selectLockedCells="1"/>
  <printOptions horizontalCentered="1"/>
  <pageMargins left="0.78740157480314987" right="0.78740157480314987" top="0.78740157480314987" bottom="0.78740157480314987" header="0.39370078740157494" footer="0.39370078740157494"/>
  <pageSetup paperSize="9" scale="90" fitToHeight="0" orientation="portrait" horizontalDpi="300" verticalDpi="300" r:id="rId1"/>
  <headerFooter>
    <oddHeader>&amp;C202501-EL-PZI</oddHeader>
    <oddFooter>&amp;L&amp;"Arial CE,Običajno"&amp;8&amp;A&amp;C&amp;P/&amp;N&amp;R&amp;F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I97"/>
  <sheetViews>
    <sheetView view="pageBreakPreview" zoomScale="150" zoomScaleNormal="100" zoomScaleSheetLayoutView="150" workbookViewId="0">
      <selection activeCell="E10" sqref="E10"/>
    </sheetView>
  </sheetViews>
  <sheetFormatPr defaultColWidth="8.85546875" defaultRowHeight="12.75"/>
  <cols>
    <col min="1" max="1" width="4" style="409" customWidth="1"/>
    <col min="2" max="2" width="44.140625" style="408" customWidth="1"/>
    <col min="3" max="3" width="6.85546875" style="408" customWidth="1"/>
    <col min="4" max="4" width="7.28515625" style="410" customWidth="1"/>
    <col min="5" max="5" width="13.85546875" style="411" customWidth="1"/>
    <col min="6" max="6" width="11.85546875" style="412" customWidth="1"/>
    <col min="7" max="16384" width="8.85546875" style="408"/>
  </cols>
  <sheetData>
    <row r="1" spans="1:9" s="413" customFormat="1" ht="12.75" customHeight="1">
      <c r="A1" s="414" t="s">
        <v>48</v>
      </c>
      <c r="B1" s="415" t="s">
        <v>49</v>
      </c>
      <c r="C1" s="415" t="s">
        <v>50</v>
      </c>
      <c r="D1" s="415" t="s">
        <v>51</v>
      </c>
      <c r="E1" s="416" t="s">
        <v>52</v>
      </c>
      <c r="F1" s="417" t="s">
        <v>53</v>
      </c>
      <c r="G1" s="418"/>
      <c r="H1" s="39"/>
      <c r="I1" s="419"/>
    </row>
    <row r="2" spans="1:9" s="413" customFormat="1" ht="12.75" customHeight="1">
      <c r="A2" s="502"/>
      <c r="B2" s="503"/>
      <c r="C2" s="503"/>
      <c r="D2" s="503"/>
      <c r="E2" s="504"/>
      <c r="F2" s="505"/>
      <c r="G2" s="418"/>
      <c r="H2" s="39"/>
      <c r="I2" s="419"/>
    </row>
    <row r="3" spans="1:9" s="413" customFormat="1" ht="15.75">
      <c r="A3" s="420"/>
      <c r="B3" s="421" t="s">
        <v>807</v>
      </c>
      <c r="C3" s="422"/>
      <c r="D3" s="423"/>
      <c r="E3" s="424"/>
      <c r="F3" s="424"/>
    </row>
    <row r="4" spans="1:9" s="413" customFormat="1">
      <c r="A4" s="425"/>
      <c r="B4" s="426"/>
      <c r="C4" s="427"/>
      <c r="D4" s="427"/>
      <c r="E4" s="428"/>
      <c r="F4" s="428"/>
    </row>
    <row r="5" spans="1:9" s="413" customFormat="1">
      <c r="A5" s="429"/>
      <c r="B5" s="430" t="s">
        <v>575</v>
      </c>
      <c r="C5" s="431"/>
      <c r="D5" s="431"/>
      <c r="E5" s="432"/>
      <c r="F5" s="432"/>
    </row>
    <row r="6" spans="1:9" s="413" customFormat="1" ht="13.15" customHeight="1">
      <c r="A6" s="429"/>
      <c r="B6" s="430"/>
      <c r="C6" s="431"/>
      <c r="D6" s="431"/>
      <c r="E6" s="432"/>
      <c r="F6" s="432"/>
    </row>
    <row r="7" spans="1:9" s="433" customFormat="1" ht="63.75">
      <c r="A7" s="378"/>
      <c r="B7" s="175" t="s">
        <v>964</v>
      </c>
      <c r="C7" s="434"/>
      <c r="D7" s="434"/>
      <c r="E7" s="435"/>
      <c r="F7" s="435"/>
    </row>
    <row r="8" spans="1:9" s="413" customFormat="1" ht="12.4" customHeight="1">
      <c r="A8" s="175"/>
      <c r="B8" s="175"/>
      <c r="C8" s="434"/>
      <c r="D8" s="434"/>
      <c r="E8" s="435"/>
      <c r="F8" s="435"/>
      <c r="G8" s="418"/>
      <c r="H8" s="39"/>
      <c r="I8" s="419"/>
    </row>
    <row r="9" spans="1:9" s="101" customFormat="1" ht="15">
      <c r="A9" s="30"/>
      <c r="B9" s="175"/>
      <c r="C9" s="61"/>
      <c r="D9" s="231"/>
      <c r="E9" s="200"/>
      <c r="F9" s="200"/>
    </row>
    <row r="10" spans="1:9" s="101" customFormat="1" ht="38.25">
      <c r="A10" s="30">
        <v>1</v>
      </c>
      <c r="B10" s="175" t="s">
        <v>808</v>
      </c>
      <c r="C10" s="61" t="s">
        <v>809</v>
      </c>
      <c r="D10" s="231">
        <v>1</v>
      </c>
      <c r="E10" s="737"/>
      <c r="F10" s="200">
        <f>D10*E10</f>
        <v>0</v>
      </c>
    </row>
    <row r="11" spans="1:9" s="101" customFormat="1" ht="15">
      <c r="A11" s="30"/>
      <c r="B11" s="175"/>
      <c r="C11" s="61"/>
      <c r="D11" s="231"/>
      <c r="E11" s="738"/>
      <c r="F11" s="200"/>
    </row>
    <row r="12" spans="1:9" s="101" customFormat="1" ht="15">
      <c r="A12" s="30"/>
      <c r="B12" s="175" t="s">
        <v>810</v>
      </c>
      <c r="C12" s="413"/>
      <c r="D12" s="454"/>
      <c r="E12" s="739"/>
      <c r="F12" s="452"/>
    </row>
    <row r="13" spans="1:9" s="101" customFormat="1" ht="63.75">
      <c r="A13" s="30"/>
      <c r="B13" s="175" t="s">
        <v>811</v>
      </c>
      <c r="C13" s="61"/>
      <c r="D13" s="231"/>
      <c r="E13" s="738"/>
      <c r="F13" s="200"/>
    </row>
    <row r="14" spans="1:9" s="101" customFormat="1" ht="51">
      <c r="A14" s="30"/>
      <c r="B14" s="175" t="s">
        <v>812</v>
      </c>
      <c r="C14" s="61"/>
      <c r="D14" s="231"/>
      <c r="E14" s="738"/>
      <c r="F14" s="200"/>
    </row>
    <row r="15" spans="1:9" s="101" customFormat="1" ht="51">
      <c r="A15" s="30"/>
      <c r="B15" s="175" t="s">
        <v>813</v>
      </c>
      <c r="C15" s="61"/>
      <c r="D15" s="231"/>
      <c r="E15" s="738"/>
      <c r="F15" s="200"/>
    </row>
    <row r="16" spans="1:9" s="101" customFormat="1" ht="25.5">
      <c r="A16" s="30"/>
      <c r="B16" s="175" t="s">
        <v>814</v>
      </c>
      <c r="C16" s="61"/>
      <c r="D16" s="231"/>
      <c r="E16" s="738"/>
      <c r="F16" s="200"/>
    </row>
    <row r="17" spans="1:6" s="101" customFormat="1" ht="25.5">
      <c r="A17" s="30"/>
      <c r="B17" s="175" t="s">
        <v>815</v>
      </c>
      <c r="C17" s="61"/>
      <c r="D17" s="231"/>
      <c r="E17" s="738"/>
      <c r="F17" s="200"/>
    </row>
    <row r="18" spans="1:6" s="101" customFormat="1" ht="25.5">
      <c r="A18" s="30"/>
      <c r="B18" s="175" t="s">
        <v>816</v>
      </c>
      <c r="C18" s="61"/>
      <c r="D18" s="231"/>
      <c r="E18" s="738"/>
      <c r="F18" s="200"/>
    </row>
    <row r="19" spans="1:6" s="101" customFormat="1" ht="15">
      <c r="A19" s="30"/>
      <c r="B19" s="175" t="s">
        <v>817</v>
      </c>
      <c r="C19" s="61"/>
      <c r="D19" s="231"/>
      <c r="E19" s="738"/>
      <c r="F19" s="200"/>
    </row>
    <row r="20" spans="1:6" s="101" customFormat="1" ht="15">
      <c r="A20" s="30"/>
      <c r="B20" s="175" t="s">
        <v>818</v>
      </c>
      <c r="C20" s="61"/>
      <c r="D20" s="231"/>
      <c r="E20" s="738"/>
      <c r="F20" s="200"/>
    </row>
    <row r="21" spans="1:6" s="101" customFormat="1" ht="25.5">
      <c r="A21" s="30"/>
      <c r="B21" s="175" t="s">
        <v>819</v>
      </c>
      <c r="C21" s="61"/>
      <c r="D21" s="231"/>
      <c r="E21" s="738"/>
      <c r="F21" s="200"/>
    </row>
    <row r="22" spans="1:6" s="101" customFormat="1" ht="15">
      <c r="A22" s="30"/>
      <c r="B22" s="175" t="s">
        <v>820</v>
      </c>
      <c r="C22" s="61"/>
      <c r="D22" s="231"/>
      <c r="E22" s="738"/>
      <c r="F22" s="200"/>
    </row>
    <row r="23" spans="1:6" s="101" customFormat="1" ht="15">
      <c r="A23" s="30"/>
      <c r="B23" s="175" t="s">
        <v>821</v>
      </c>
      <c r="C23" s="61"/>
      <c r="D23" s="231"/>
      <c r="E23" s="738"/>
      <c r="F23" s="200"/>
    </row>
    <row r="24" spans="1:6" s="101" customFormat="1" ht="15">
      <c r="A24" s="30"/>
      <c r="B24" s="175" t="s">
        <v>822</v>
      </c>
      <c r="C24" s="61"/>
      <c r="D24" s="231"/>
      <c r="E24" s="738"/>
      <c r="F24" s="200"/>
    </row>
    <row r="25" spans="1:6" s="101" customFormat="1" ht="15">
      <c r="A25" s="30"/>
      <c r="B25" s="175" t="s">
        <v>823</v>
      </c>
      <c r="C25" s="61"/>
      <c r="D25" s="231"/>
      <c r="E25" s="738"/>
      <c r="F25" s="200"/>
    </row>
    <row r="26" spans="1:6" s="101" customFormat="1" ht="25.5">
      <c r="A26" s="30"/>
      <c r="B26" s="175" t="s">
        <v>824</v>
      </c>
      <c r="C26" s="61"/>
      <c r="D26" s="231"/>
      <c r="E26" s="738"/>
      <c r="F26" s="200"/>
    </row>
    <row r="27" spans="1:6" s="101" customFormat="1" ht="15">
      <c r="A27" s="30"/>
      <c r="B27" s="175" t="s">
        <v>825</v>
      </c>
      <c r="C27" s="61"/>
      <c r="D27" s="231"/>
      <c r="E27" s="738"/>
      <c r="F27" s="200"/>
    </row>
    <row r="28" spans="1:6" s="101" customFormat="1" ht="15">
      <c r="A28" s="30"/>
      <c r="B28" s="175" t="s">
        <v>826</v>
      </c>
      <c r="C28" s="61"/>
      <c r="D28" s="231"/>
      <c r="E28" s="738"/>
      <c r="F28" s="200"/>
    </row>
    <row r="29" spans="1:6" s="101" customFormat="1" ht="15">
      <c r="A29" s="30"/>
      <c r="B29" s="175" t="s">
        <v>827</v>
      </c>
      <c r="C29" s="61"/>
      <c r="D29" s="231"/>
      <c r="E29" s="738"/>
      <c r="F29" s="200"/>
    </row>
    <row r="30" spans="1:6" s="101" customFormat="1" ht="15">
      <c r="A30" s="30"/>
      <c r="B30" s="175" t="s">
        <v>828</v>
      </c>
      <c r="C30" s="61"/>
      <c r="D30" s="231"/>
      <c r="E30" s="738"/>
      <c r="F30" s="200"/>
    </row>
    <row r="31" spans="1:6" s="101" customFormat="1" ht="15">
      <c r="A31" s="30"/>
      <c r="B31" s="175" t="s">
        <v>829</v>
      </c>
      <c r="C31" s="61"/>
      <c r="D31" s="231"/>
      <c r="E31" s="738"/>
      <c r="F31" s="200"/>
    </row>
    <row r="32" spans="1:6" s="101" customFormat="1" ht="15">
      <c r="A32" s="30"/>
      <c r="B32" s="175" t="s">
        <v>830</v>
      </c>
      <c r="C32" s="61"/>
      <c r="D32" s="231"/>
      <c r="E32" s="738"/>
      <c r="F32" s="200"/>
    </row>
    <row r="33" spans="1:6" s="101" customFormat="1" ht="15">
      <c r="A33" s="30"/>
      <c r="B33" s="175" t="s">
        <v>831</v>
      </c>
      <c r="C33" s="61"/>
      <c r="D33" s="231"/>
      <c r="E33" s="738"/>
      <c r="F33" s="200"/>
    </row>
    <row r="34" spans="1:6" s="101" customFormat="1" ht="15">
      <c r="A34" s="30"/>
      <c r="B34" s="175" t="s">
        <v>832</v>
      </c>
      <c r="C34" s="61"/>
      <c r="D34" s="231"/>
      <c r="E34" s="738"/>
      <c r="F34" s="200"/>
    </row>
    <row r="35" spans="1:6" s="101" customFormat="1" ht="15">
      <c r="A35" s="30"/>
      <c r="B35" s="175" t="s">
        <v>833</v>
      </c>
      <c r="C35" s="61"/>
      <c r="D35" s="231"/>
      <c r="E35" s="738"/>
      <c r="F35" s="200"/>
    </row>
    <row r="36" spans="1:6" s="101" customFormat="1" ht="15">
      <c r="A36" s="30"/>
      <c r="B36" s="175"/>
      <c r="C36" s="61"/>
      <c r="D36" s="231"/>
      <c r="E36" s="738"/>
      <c r="F36" s="200"/>
    </row>
    <row r="37" spans="1:6" s="101" customFormat="1" ht="15">
      <c r="A37" s="30"/>
      <c r="B37" s="175" t="s">
        <v>834</v>
      </c>
      <c r="C37" s="61"/>
      <c r="D37" s="231"/>
      <c r="E37" s="738"/>
      <c r="F37" s="200"/>
    </row>
    <row r="38" spans="1:6" s="101" customFormat="1" ht="25.5">
      <c r="A38" s="30"/>
      <c r="B38" s="175" t="s">
        <v>835</v>
      </c>
      <c r="C38" s="61"/>
      <c r="D38" s="231"/>
      <c r="E38" s="738"/>
      <c r="F38" s="200"/>
    </row>
    <row r="39" spans="1:6" s="101" customFormat="1" ht="15">
      <c r="A39" s="30"/>
      <c r="B39" s="175" t="s">
        <v>836</v>
      </c>
      <c r="C39" s="61"/>
      <c r="D39" s="231"/>
      <c r="E39" s="738"/>
      <c r="F39" s="200"/>
    </row>
    <row r="40" spans="1:6" s="101" customFormat="1" ht="38.25">
      <c r="A40" s="30"/>
      <c r="B40" s="175" t="s">
        <v>837</v>
      </c>
      <c r="C40" s="61"/>
      <c r="D40" s="231"/>
      <c r="E40" s="738"/>
      <c r="F40" s="200"/>
    </row>
    <row r="41" spans="1:6" s="101" customFormat="1" ht="15">
      <c r="A41" s="30"/>
      <c r="B41" s="175" t="s">
        <v>838</v>
      </c>
      <c r="C41" s="61"/>
      <c r="D41" s="231"/>
      <c r="E41" s="738"/>
      <c r="F41" s="200"/>
    </row>
    <row r="42" spans="1:6" s="101" customFormat="1" ht="25.5">
      <c r="A42" s="30"/>
      <c r="B42" s="175" t="s">
        <v>839</v>
      </c>
      <c r="C42" s="61"/>
      <c r="D42" s="231"/>
      <c r="E42" s="738"/>
      <c r="F42" s="200"/>
    </row>
    <row r="43" spans="1:6" s="101" customFormat="1" ht="15">
      <c r="A43" s="30"/>
      <c r="B43" s="175" t="s">
        <v>840</v>
      </c>
      <c r="C43" s="61"/>
      <c r="D43" s="231"/>
      <c r="E43" s="738"/>
      <c r="F43" s="200"/>
    </row>
    <row r="44" spans="1:6" s="101" customFormat="1" ht="15">
      <c r="A44" s="30"/>
      <c r="B44" s="175" t="s">
        <v>841</v>
      </c>
      <c r="C44" s="61"/>
      <c r="D44" s="231"/>
      <c r="E44" s="738"/>
      <c r="F44" s="200"/>
    </row>
    <row r="45" spans="1:6" s="101" customFormat="1" ht="25.5">
      <c r="A45" s="30"/>
      <c r="B45" s="175" t="s">
        <v>842</v>
      </c>
      <c r="C45" s="61"/>
      <c r="D45" s="231"/>
      <c r="E45" s="738"/>
      <c r="F45" s="200"/>
    </row>
    <row r="46" spans="1:6" s="101" customFormat="1" ht="15">
      <c r="A46" s="30"/>
      <c r="B46" s="175" t="s">
        <v>843</v>
      </c>
      <c r="C46" s="61"/>
      <c r="D46" s="231"/>
      <c r="E46" s="738"/>
      <c r="F46" s="200"/>
    </row>
    <row r="47" spans="1:6" s="101" customFormat="1" ht="15">
      <c r="A47" s="30"/>
      <c r="B47" s="175"/>
      <c r="C47" s="61"/>
      <c r="D47" s="231"/>
      <c r="E47" s="738"/>
      <c r="F47" s="200"/>
    </row>
    <row r="48" spans="1:6" s="101" customFormat="1" ht="15">
      <c r="A48" s="30"/>
      <c r="B48" s="175" t="s">
        <v>844</v>
      </c>
      <c r="C48" s="61"/>
      <c r="D48" s="231"/>
      <c r="E48" s="738"/>
      <c r="F48" s="200"/>
    </row>
    <row r="49" spans="1:6" s="101" customFormat="1" ht="25.5">
      <c r="A49" s="30"/>
      <c r="B49" s="175" t="s">
        <v>845</v>
      </c>
      <c r="C49" s="61"/>
      <c r="D49" s="231"/>
      <c r="E49" s="738"/>
      <c r="F49" s="200"/>
    </row>
    <row r="50" spans="1:6" s="101" customFormat="1" ht="15">
      <c r="A50" s="30"/>
      <c r="B50" s="175"/>
      <c r="C50" s="61"/>
      <c r="D50" s="231"/>
      <c r="E50" s="738"/>
      <c r="F50" s="200"/>
    </row>
    <row r="51" spans="1:6" s="101" customFormat="1" ht="15">
      <c r="A51" s="30"/>
      <c r="B51" s="175" t="s">
        <v>846</v>
      </c>
      <c r="C51" s="61"/>
      <c r="D51" s="231"/>
      <c r="E51" s="738"/>
      <c r="F51" s="200"/>
    </row>
    <row r="52" spans="1:6" s="101" customFormat="1" ht="25.5">
      <c r="A52" s="30"/>
      <c r="B52" s="175" t="s">
        <v>847</v>
      </c>
      <c r="C52" s="61"/>
      <c r="D52" s="231"/>
      <c r="E52" s="738"/>
      <c r="F52" s="200"/>
    </row>
    <row r="53" spans="1:6" s="101" customFormat="1" ht="25.5">
      <c r="A53" s="30"/>
      <c r="B53" s="175" t="s">
        <v>848</v>
      </c>
      <c r="C53" s="61"/>
      <c r="D53" s="231"/>
      <c r="E53" s="738"/>
      <c r="F53" s="200"/>
    </row>
    <row r="54" spans="1:6" s="101" customFormat="1" ht="15">
      <c r="A54" s="30"/>
      <c r="B54" s="175" t="s">
        <v>849</v>
      </c>
      <c r="C54" s="61"/>
      <c r="D54" s="231"/>
      <c r="E54" s="738"/>
      <c r="F54" s="200"/>
    </row>
    <row r="55" spans="1:6" s="101" customFormat="1" ht="15">
      <c r="A55" s="30"/>
      <c r="B55" s="175" t="s">
        <v>850</v>
      </c>
      <c r="C55" s="61"/>
      <c r="D55" s="231"/>
      <c r="E55" s="738"/>
      <c r="F55" s="200"/>
    </row>
    <row r="56" spans="1:6" s="101" customFormat="1" ht="25.5">
      <c r="A56" s="30"/>
      <c r="B56" s="175" t="s">
        <v>851</v>
      </c>
      <c r="C56" s="61"/>
      <c r="D56" s="231"/>
      <c r="E56" s="738"/>
      <c r="F56" s="200"/>
    </row>
    <row r="57" spans="1:6" s="101" customFormat="1" ht="15">
      <c r="A57" s="30"/>
      <c r="B57" s="175" t="s">
        <v>852</v>
      </c>
      <c r="C57" s="61"/>
      <c r="D57" s="231"/>
      <c r="E57" s="738"/>
      <c r="F57" s="200"/>
    </row>
    <row r="58" spans="1:6" s="101" customFormat="1" ht="25.5">
      <c r="A58" s="30"/>
      <c r="B58" s="175" t="s">
        <v>853</v>
      </c>
      <c r="C58" s="61"/>
      <c r="D58" s="231"/>
      <c r="E58" s="738"/>
      <c r="F58" s="200"/>
    </row>
    <row r="59" spans="1:6" s="101" customFormat="1" ht="15">
      <c r="A59" s="30"/>
      <c r="B59" s="175" t="s">
        <v>854</v>
      </c>
      <c r="C59" s="61"/>
      <c r="D59" s="231"/>
      <c r="E59" s="738"/>
      <c r="F59" s="200"/>
    </row>
    <row r="60" spans="1:6" s="101" customFormat="1" ht="15">
      <c r="A60" s="30"/>
      <c r="B60" s="175" t="s">
        <v>855</v>
      </c>
      <c r="C60" s="61"/>
      <c r="D60" s="231"/>
      <c r="E60" s="738"/>
      <c r="F60" s="200"/>
    </row>
    <row r="61" spans="1:6" s="101" customFormat="1" ht="15">
      <c r="A61" s="30"/>
      <c r="B61" s="175" t="s">
        <v>856</v>
      </c>
      <c r="C61" s="61"/>
      <c r="D61" s="231"/>
      <c r="E61" s="738"/>
      <c r="F61" s="200"/>
    </row>
    <row r="62" spans="1:6" s="101" customFormat="1" ht="15">
      <c r="A62" s="30"/>
      <c r="B62" s="175" t="s">
        <v>857</v>
      </c>
      <c r="C62" s="61"/>
      <c r="D62" s="231"/>
      <c r="E62" s="738"/>
      <c r="F62" s="200"/>
    </row>
    <row r="63" spans="1:6" s="101" customFormat="1" ht="15">
      <c r="A63" s="30"/>
      <c r="B63" s="175" t="s">
        <v>858</v>
      </c>
      <c r="C63" s="61"/>
      <c r="D63" s="231"/>
      <c r="E63" s="738"/>
      <c r="F63" s="200"/>
    </row>
    <row r="64" spans="1:6" s="101" customFormat="1" ht="15">
      <c r="A64" s="30"/>
      <c r="B64" s="175" t="s">
        <v>859</v>
      </c>
      <c r="C64" s="61"/>
      <c r="D64" s="231"/>
      <c r="E64" s="738"/>
      <c r="F64" s="200"/>
    </row>
    <row r="65" spans="1:6" s="101" customFormat="1" ht="15">
      <c r="A65" s="30"/>
      <c r="B65" s="175" t="s">
        <v>860</v>
      </c>
      <c r="C65" s="61"/>
      <c r="D65" s="231"/>
      <c r="E65" s="738"/>
      <c r="F65" s="200"/>
    </row>
    <row r="66" spans="1:6" s="101" customFormat="1" ht="15">
      <c r="A66" s="30"/>
      <c r="B66" s="175" t="s">
        <v>861</v>
      </c>
      <c r="C66" s="61"/>
      <c r="D66" s="231"/>
      <c r="E66" s="738"/>
      <c r="F66" s="200"/>
    </row>
    <row r="67" spans="1:6" s="101" customFormat="1" ht="15">
      <c r="A67" s="30"/>
      <c r="B67" s="175" t="s">
        <v>862</v>
      </c>
      <c r="C67" s="61"/>
      <c r="D67" s="231"/>
      <c r="E67" s="738"/>
      <c r="F67" s="200"/>
    </row>
    <row r="68" spans="1:6" s="101" customFormat="1" ht="15">
      <c r="A68" s="30"/>
      <c r="B68" s="175" t="s">
        <v>863</v>
      </c>
      <c r="C68" s="61"/>
      <c r="D68" s="231"/>
      <c r="E68" s="738"/>
      <c r="F68" s="200"/>
    </row>
    <row r="69" spans="1:6" s="101" customFormat="1" ht="15">
      <c r="A69" s="30"/>
      <c r="B69" s="175" t="s">
        <v>864</v>
      </c>
      <c r="C69" s="61"/>
      <c r="D69" s="231"/>
      <c r="E69" s="738"/>
      <c r="F69" s="200"/>
    </row>
    <row r="70" spans="1:6" s="101" customFormat="1" ht="15">
      <c r="A70" s="30"/>
      <c r="B70" s="175" t="s">
        <v>865</v>
      </c>
      <c r="C70" s="61"/>
      <c r="D70" s="231"/>
      <c r="E70" s="738"/>
      <c r="F70" s="200"/>
    </row>
    <row r="71" spans="1:6" s="101" customFormat="1" ht="15">
      <c r="A71" s="30"/>
      <c r="B71" s="175" t="s">
        <v>866</v>
      </c>
      <c r="C71" s="61"/>
      <c r="D71" s="231"/>
      <c r="E71" s="738"/>
      <c r="F71" s="200"/>
    </row>
    <row r="72" spans="1:6" s="101" customFormat="1" ht="15">
      <c r="A72" s="30"/>
      <c r="B72" s="175" t="s">
        <v>867</v>
      </c>
      <c r="C72" s="61"/>
      <c r="D72" s="231"/>
      <c r="E72" s="738"/>
      <c r="F72" s="200"/>
    </row>
    <row r="73" spans="1:6" s="101" customFormat="1" ht="15">
      <c r="A73" s="30"/>
      <c r="B73" s="175"/>
      <c r="C73" s="61"/>
      <c r="D73" s="231"/>
      <c r="E73" s="738"/>
      <c r="F73" s="200"/>
    </row>
    <row r="74" spans="1:6" s="101" customFormat="1" ht="15">
      <c r="A74" s="30"/>
      <c r="B74" s="175" t="s">
        <v>868</v>
      </c>
      <c r="C74" s="61"/>
      <c r="D74" s="231"/>
      <c r="E74" s="738"/>
      <c r="F74" s="200"/>
    </row>
    <row r="75" spans="1:6" s="101" customFormat="1" ht="89.25">
      <c r="A75" s="30"/>
      <c r="B75" s="175" t="s">
        <v>869</v>
      </c>
      <c r="C75" s="61"/>
      <c r="D75" s="231"/>
      <c r="E75" s="738"/>
      <c r="F75" s="200"/>
    </row>
    <row r="76" spans="1:6" s="101" customFormat="1" ht="15">
      <c r="A76" s="30"/>
      <c r="B76" s="175"/>
      <c r="C76" s="61"/>
      <c r="D76" s="231"/>
      <c r="E76" s="738"/>
      <c r="F76" s="200"/>
    </row>
    <row r="77" spans="1:6" s="101" customFormat="1" ht="15">
      <c r="A77" s="30"/>
      <c r="B77" s="175"/>
      <c r="C77" s="61"/>
      <c r="D77" s="231"/>
      <c r="E77" s="738"/>
      <c r="F77" s="200"/>
    </row>
    <row r="78" spans="1:6" s="101" customFormat="1" ht="15">
      <c r="A78" s="30"/>
      <c r="B78" s="175" t="s">
        <v>870</v>
      </c>
      <c r="C78" s="61"/>
      <c r="D78" s="231"/>
      <c r="E78" s="738"/>
      <c r="F78" s="200"/>
    </row>
    <row r="79" spans="1:6" s="101" customFormat="1" ht="38.25">
      <c r="A79" s="30"/>
      <c r="B79" s="175" t="s">
        <v>871</v>
      </c>
      <c r="C79" s="61"/>
      <c r="D79" s="231"/>
      <c r="E79" s="738"/>
      <c r="F79" s="200"/>
    </row>
    <row r="80" spans="1:6" s="101" customFormat="1" ht="15">
      <c r="A80" s="30"/>
      <c r="B80" s="175"/>
      <c r="C80" s="61"/>
      <c r="D80" s="231"/>
      <c r="E80" s="738"/>
      <c r="F80" s="200"/>
    </row>
    <row r="81" spans="1:8" s="101" customFormat="1" ht="15">
      <c r="A81" s="30">
        <v>2</v>
      </c>
      <c r="B81" s="175" t="s">
        <v>872</v>
      </c>
      <c r="C81" s="61"/>
      <c r="D81" s="231"/>
      <c r="E81" s="738"/>
      <c r="F81" s="200"/>
    </row>
    <row r="82" spans="1:8" s="101" customFormat="1" ht="38.25">
      <c r="A82" s="30"/>
      <c r="B82" s="175" t="s">
        <v>873</v>
      </c>
      <c r="C82" s="61" t="s">
        <v>88</v>
      </c>
      <c r="D82" s="231">
        <v>1</v>
      </c>
      <c r="E82" s="737"/>
      <c r="F82" s="200">
        <f>D82*E82</f>
        <v>0</v>
      </c>
    </row>
    <row r="83" spans="1:8" s="101" customFormat="1" ht="15">
      <c r="A83" s="30"/>
      <c r="B83" s="175"/>
      <c r="C83" s="61"/>
      <c r="D83" s="231"/>
      <c r="E83" s="738"/>
      <c r="F83" s="200"/>
    </row>
    <row r="84" spans="1:8" s="101" customFormat="1" ht="15">
      <c r="A84" s="30">
        <v>3</v>
      </c>
      <c r="B84" s="175" t="s">
        <v>874</v>
      </c>
      <c r="C84" s="61"/>
      <c r="D84" s="231"/>
      <c r="E84" s="738"/>
      <c r="F84" s="200"/>
    </row>
    <row r="85" spans="1:8" s="101" customFormat="1" ht="51">
      <c r="A85" s="30"/>
      <c r="B85" s="175" t="s">
        <v>875</v>
      </c>
      <c r="C85" s="61" t="s">
        <v>876</v>
      </c>
      <c r="D85" s="231">
        <v>1</v>
      </c>
      <c r="E85" s="740"/>
      <c r="F85" s="200">
        <f>D85*E85</f>
        <v>0</v>
      </c>
    </row>
    <row r="86" spans="1:8" s="101" customFormat="1" ht="15">
      <c r="A86" s="30"/>
      <c r="B86" s="175"/>
      <c r="C86" s="61"/>
      <c r="D86" s="231"/>
      <c r="E86" s="741"/>
      <c r="F86" s="200"/>
    </row>
    <row r="87" spans="1:8" s="1" customFormat="1">
      <c r="A87" s="30">
        <v>4</v>
      </c>
      <c r="B87" s="53" t="s">
        <v>877</v>
      </c>
      <c r="C87" s="39" t="s">
        <v>58</v>
      </c>
      <c r="D87" s="39">
        <v>60</v>
      </c>
      <c r="E87" s="742"/>
      <c r="F87" s="40">
        <f t="shared" ref="F87:F88" si="0">D87*E87</f>
        <v>0</v>
      </c>
      <c r="G87" s="506"/>
      <c r="H87" s="507"/>
    </row>
    <row r="88" spans="1:8" s="1" customFormat="1">
      <c r="A88" s="30">
        <v>5</v>
      </c>
      <c r="B88" s="53" t="s">
        <v>878</v>
      </c>
      <c r="C88" s="39" t="s">
        <v>58</v>
      </c>
      <c r="D88" s="39">
        <v>60</v>
      </c>
      <c r="E88" s="742"/>
      <c r="F88" s="40">
        <f t="shared" si="0"/>
        <v>0</v>
      </c>
      <c r="G88" s="506"/>
      <c r="H88" s="507"/>
    </row>
    <row r="89" spans="1:8" s="101" customFormat="1" ht="15">
      <c r="A89" s="30"/>
      <c r="B89" s="175"/>
      <c r="C89" s="61"/>
      <c r="D89" s="231"/>
      <c r="E89" s="250"/>
      <c r="F89" s="200"/>
    </row>
    <row r="90" spans="1:8" s="436" customFormat="1">
      <c r="A90" s="250"/>
      <c r="B90" s="250"/>
      <c r="C90" s="250"/>
      <c r="D90" s="439"/>
      <c r="E90" s="440"/>
      <c r="F90" s="440"/>
    </row>
    <row r="91" spans="1:8" s="413" customFormat="1">
      <c r="A91" s="441"/>
      <c r="B91" s="426"/>
      <c r="C91" s="427"/>
      <c r="D91" s="427"/>
      <c r="E91" s="442"/>
      <c r="F91" s="442"/>
    </row>
    <row r="92" spans="1:8" s="413" customFormat="1" ht="15.75">
      <c r="A92" s="443"/>
      <c r="B92" s="444" t="str">
        <f>B3</f>
        <v>13. DIZELSKI ELEKTRIČNI AGREGAT</v>
      </c>
      <c r="C92" s="445" t="s">
        <v>606</v>
      </c>
      <c r="D92" s="446"/>
      <c r="E92" s="447"/>
      <c r="F92" s="194">
        <f>SUM(F10:F88)</f>
        <v>0</v>
      </c>
    </row>
    <row r="93" spans="1:8" s="413" customFormat="1" ht="16.5">
      <c r="A93" s="448"/>
      <c r="B93" s="449"/>
      <c r="C93" s="450"/>
      <c r="D93" s="450"/>
      <c r="E93" s="451"/>
      <c r="F93" s="452"/>
    </row>
    <row r="94" spans="1:8" s="413" customFormat="1">
      <c r="A94" s="453"/>
      <c r="D94" s="454"/>
      <c r="E94" s="451"/>
      <c r="F94" s="452"/>
    </row>
    <row r="95" spans="1:8" s="413" customFormat="1">
      <c r="A95" s="453"/>
      <c r="D95" s="454"/>
      <c r="E95" s="451"/>
      <c r="F95" s="452"/>
    </row>
    <row r="96" spans="1:8" s="413" customFormat="1">
      <c r="A96" s="453"/>
      <c r="D96" s="454"/>
      <c r="E96" s="451"/>
      <c r="F96" s="452"/>
    </row>
    <row r="97" spans="1:6" s="413" customFormat="1">
      <c r="A97" s="453"/>
      <c r="D97" s="454"/>
      <c r="E97" s="451"/>
      <c r="F97" s="452"/>
    </row>
  </sheetData>
  <sheetProtection algorithmName="SHA-512" hashValue="h3aX99kRJfG7nXihJMmMOff7X/HoVfDAAz8e3J00miW9rFIRFVaWCS9CSyFAqKq4ffEHWcOp5J3BObEgp4yT4g==" saltValue="5OY6o+iMKeH8OCWX4HHczw==" spinCount="100000" sheet="1" objects="1" scenarios="1" selectLockedCells="1"/>
  <printOptions horizontalCentered="1"/>
  <pageMargins left="0.78740157480314987" right="0.78740157480314987" top="0.78740157480314987" bottom="0.78740157480314987" header="0.39370078740157494" footer="0.39370078740157494"/>
  <pageSetup paperSize="9" scale="96" fitToHeight="0" orientation="portrait" horizontalDpi="300" verticalDpi="300" r:id="rId1"/>
  <headerFooter>
    <oddHeader>&amp;C202501-EL-PZI</oddHeader>
    <oddFooter>&amp;L&amp;"Arial CE,Običajno"&amp;8&amp;A&amp;C&amp;P/&amp;N&amp;R&amp;F
&amp;D</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K124"/>
  <sheetViews>
    <sheetView view="pageBreakPreview" zoomScale="150" zoomScaleNormal="100" zoomScaleSheetLayoutView="150" workbookViewId="0">
      <selection activeCell="E7" sqref="E7"/>
    </sheetView>
  </sheetViews>
  <sheetFormatPr defaultColWidth="9.140625" defaultRowHeight="12.75"/>
  <cols>
    <col min="1" max="1" width="4.140625" style="17" customWidth="1"/>
    <col min="2" max="2" width="65.85546875" style="17" customWidth="1"/>
    <col min="3" max="3" width="7.85546875" style="16" customWidth="1"/>
    <col min="4" max="4" width="10.140625" style="60" customWidth="1"/>
    <col min="5" max="5" width="10.85546875" style="509" customWidth="1"/>
    <col min="6" max="6" width="9.7109375" style="509" customWidth="1"/>
    <col min="7" max="16384" width="9.140625" style="508"/>
  </cols>
  <sheetData>
    <row r="1" spans="1:11" s="510" customFormat="1">
      <c r="A1" s="414" t="s">
        <v>48</v>
      </c>
      <c r="B1" s="415" t="s">
        <v>49</v>
      </c>
      <c r="C1" s="415" t="s">
        <v>50</v>
      </c>
      <c r="D1" s="415" t="s">
        <v>51</v>
      </c>
      <c r="E1" s="511" t="s">
        <v>52</v>
      </c>
      <c r="F1" s="512" t="s">
        <v>53</v>
      </c>
      <c r="G1" s="513"/>
      <c r="H1" s="513"/>
    </row>
    <row r="2" spans="1:11" s="510" customFormat="1">
      <c r="A2" s="502"/>
      <c r="B2" s="503"/>
      <c r="C2" s="503"/>
      <c r="D2" s="503"/>
      <c r="E2" s="514"/>
      <c r="F2" s="514"/>
      <c r="G2" s="513"/>
      <c r="H2" s="513"/>
    </row>
    <row r="3" spans="1:11" ht="22.5" customHeight="1">
      <c r="A3" s="72"/>
      <c r="B3" s="72" t="s">
        <v>879</v>
      </c>
      <c r="C3" s="72"/>
      <c r="D3" s="43"/>
      <c r="E3" s="515"/>
      <c r="F3" s="515"/>
      <c r="G3" s="516"/>
      <c r="H3" s="516"/>
    </row>
    <row r="4" spans="1:11" ht="15.6" customHeight="1">
      <c r="A4" s="121"/>
      <c r="B4" s="175" t="s">
        <v>190</v>
      </c>
      <c r="C4" s="30"/>
      <c r="D4" s="129"/>
      <c r="E4" s="517"/>
      <c r="F4" s="517"/>
      <c r="G4" s="516"/>
      <c r="H4" s="516"/>
    </row>
    <row r="5" spans="1:11" ht="44.45" customHeight="1">
      <c r="A5" s="121"/>
      <c r="B5" s="175" t="s">
        <v>964</v>
      </c>
      <c r="C5" s="30"/>
      <c r="D5" s="129"/>
      <c r="E5" s="517"/>
      <c r="F5" s="517"/>
      <c r="G5" s="516"/>
      <c r="H5" s="516"/>
    </row>
    <row r="6" spans="1:11" ht="12" customHeight="1">
      <c r="A6" s="121"/>
      <c r="B6" s="175"/>
      <c r="C6" s="30"/>
      <c r="D6" s="129"/>
      <c r="E6" s="613"/>
      <c r="F6" s="614"/>
      <c r="G6" s="516"/>
      <c r="H6" s="516"/>
    </row>
    <row r="7" spans="1:11" s="518" customFormat="1">
      <c r="A7" s="519">
        <f t="shared" ref="A7:A11" si="0">COUNT($A$2:A6)+1</f>
        <v>1</v>
      </c>
      <c r="B7" s="520" t="s">
        <v>880</v>
      </c>
      <c r="C7" s="521" t="s">
        <v>58</v>
      </c>
      <c r="D7" s="521">
        <v>160</v>
      </c>
      <c r="E7" s="743"/>
      <c r="F7" s="744">
        <f t="shared" ref="F7:F21" si="1">D7*E7</f>
        <v>0</v>
      </c>
      <c r="G7" s="522"/>
      <c r="H7" s="522"/>
    </row>
    <row r="8" spans="1:11">
      <c r="A8" s="129">
        <f t="shared" si="0"/>
        <v>2</v>
      </c>
      <c r="B8" s="175" t="s">
        <v>881</v>
      </c>
      <c r="C8" s="129" t="s">
        <v>58</v>
      </c>
      <c r="D8" s="129">
        <v>190</v>
      </c>
      <c r="E8" s="742"/>
      <c r="F8" s="744">
        <f t="shared" si="1"/>
        <v>0</v>
      </c>
      <c r="G8" s="523"/>
      <c r="H8" s="524"/>
      <c r="K8" s="525"/>
    </row>
    <row r="9" spans="1:11" s="518" customFormat="1" ht="15">
      <c r="A9" s="129">
        <f t="shared" si="0"/>
        <v>3</v>
      </c>
      <c r="B9" s="526" t="s">
        <v>882</v>
      </c>
      <c r="C9" s="527" t="s">
        <v>58</v>
      </c>
      <c r="D9" s="528">
        <f>D15*2</f>
        <v>300</v>
      </c>
      <c r="E9" s="789"/>
      <c r="F9" s="744">
        <f t="shared" si="1"/>
        <v>0</v>
      </c>
      <c r="G9" s="522"/>
      <c r="H9" s="522"/>
    </row>
    <row r="10" spans="1:11" s="518" customFormat="1">
      <c r="A10" s="129">
        <f t="shared" si="0"/>
        <v>4</v>
      </c>
      <c r="B10" s="526" t="s">
        <v>883</v>
      </c>
      <c r="C10" s="527" t="s">
        <v>58</v>
      </c>
      <c r="D10" s="528">
        <v>120</v>
      </c>
      <c r="E10" s="789"/>
      <c r="F10" s="744">
        <f t="shared" si="1"/>
        <v>0</v>
      </c>
      <c r="G10" s="522"/>
      <c r="H10" s="522"/>
    </row>
    <row r="11" spans="1:11" s="518" customFormat="1" ht="18.75" customHeight="1">
      <c r="A11" s="129">
        <f t="shared" si="0"/>
        <v>5</v>
      </c>
      <c r="B11" s="526" t="s">
        <v>884</v>
      </c>
      <c r="C11" s="527" t="s">
        <v>58</v>
      </c>
      <c r="D11" s="528">
        <v>80</v>
      </c>
      <c r="E11" s="789"/>
      <c r="F11" s="744">
        <f t="shared" si="1"/>
        <v>0</v>
      </c>
      <c r="G11" s="522"/>
      <c r="H11" s="522"/>
    </row>
    <row r="12" spans="1:11" s="518" customFormat="1">
      <c r="A12" s="129">
        <f>COUNT($A$2:A11)+1</f>
        <v>6</v>
      </c>
      <c r="B12" s="526" t="s">
        <v>885</v>
      </c>
      <c r="C12" s="527" t="s">
        <v>58</v>
      </c>
      <c r="D12" s="528">
        <v>150</v>
      </c>
      <c r="E12" s="790"/>
      <c r="F12" s="744">
        <f t="shared" si="1"/>
        <v>0</v>
      </c>
      <c r="G12" s="522"/>
      <c r="H12" s="522"/>
    </row>
    <row r="13" spans="1:11" s="518" customFormat="1">
      <c r="A13" s="129">
        <f>COUNT($A$2:A10)+1</f>
        <v>5</v>
      </c>
      <c r="B13" s="529" t="s">
        <v>886</v>
      </c>
      <c r="C13" s="530" t="s">
        <v>88</v>
      </c>
      <c r="D13" s="530">
        <v>6</v>
      </c>
      <c r="E13" s="790"/>
      <c r="F13" s="744">
        <f t="shared" si="1"/>
        <v>0</v>
      </c>
      <c r="G13" s="522"/>
      <c r="H13" s="522"/>
    </row>
    <row r="14" spans="1:11" s="518" customFormat="1">
      <c r="A14" s="129">
        <f>COUNT($A$2:A11)+1</f>
        <v>6</v>
      </c>
      <c r="B14" s="529" t="s">
        <v>887</v>
      </c>
      <c r="C14" s="530" t="s">
        <v>88</v>
      </c>
      <c r="D14" s="530">
        <v>4</v>
      </c>
      <c r="E14" s="790"/>
      <c r="F14" s="744">
        <f t="shared" si="1"/>
        <v>0</v>
      </c>
      <c r="G14" s="522"/>
      <c r="H14" s="522"/>
    </row>
    <row r="15" spans="1:11" s="518" customFormat="1">
      <c r="A15" s="129">
        <f t="shared" ref="A15:A21" si="2">COUNT($A$2:A14)+1</f>
        <v>9</v>
      </c>
      <c r="B15" s="526" t="s">
        <v>888</v>
      </c>
      <c r="C15" s="527" t="s">
        <v>88</v>
      </c>
      <c r="D15" s="528">
        <v>150</v>
      </c>
      <c r="E15" s="790"/>
      <c r="F15" s="744">
        <f t="shared" si="1"/>
        <v>0</v>
      </c>
      <c r="G15" s="522"/>
      <c r="H15" s="522"/>
    </row>
    <row r="16" spans="1:11" s="518" customFormat="1">
      <c r="A16" s="129">
        <f t="shared" si="2"/>
        <v>10</v>
      </c>
      <c r="B16" s="526" t="s">
        <v>889</v>
      </c>
      <c r="C16" s="527" t="s">
        <v>88</v>
      </c>
      <c r="D16" s="528">
        <v>20</v>
      </c>
      <c r="E16" s="790"/>
      <c r="F16" s="744">
        <f t="shared" si="1"/>
        <v>0</v>
      </c>
      <c r="G16" s="522"/>
      <c r="H16" s="522"/>
    </row>
    <row r="17" spans="1:8" s="518" customFormat="1">
      <c r="A17" s="129">
        <f t="shared" si="2"/>
        <v>11</v>
      </c>
      <c r="B17" s="526" t="s">
        <v>890</v>
      </c>
      <c r="C17" s="527" t="s">
        <v>88</v>
      </c>
      <c r="D17" s="528">
        <v>8</v>
      </c>
      <c r="E17" s="790"/>
      <c r="F17" s="744">
        <f t="shared" si="1"/>
        <v>0</v>
      </c>
      <c r="G17" s="522"/>
      <c r="H17" s="522"/>
    </row>
    <row r="18" spans="1:8" s="518" customFormat="1">
      <c r="A18" s="129">
        <f t="shared" si="2"/>
        <v>12</v>
      </c>
      <c r="B18" s="529" t="s">
        <v>891</v>
      </c>
      <c r="C18" s="530" t="s">
        <v>88</v>
      </c>
      <c r="D18" s="530">
        <v>30</v>
      </c>
      <c r="E18" s="790"/>
      <c r="F18" s="744">
        <f t="shared" si="1"/>
        <v>0</v>
      </c>
      <c r="G18" s="522"/>
      <c r="H18" s="522"/>
    </row>
    <row r="19" spans="1:8" s="518" customFormat="1" ht="19.149999999999999" customHeight="1">
      <c r="A19" s="129">
        <f t="shared" si="2"/>
        <v>13</v>
      </c>
      <c r="B19" s="526" t="s">
        <v>892</v>
      </c>
      <c r="C19" s="527" t="s">
        <v>88</v>
      </c>
      <c r="D19" s="528">
        <v>9</v>
      </c>
      <c r="E19" s="790"/>
      <c r="F19" s="744">
        <f t="shared" si="1"/>
        <v>0</v>
      </c>
      <c r="G19" s="522"/>
      <c r="H19" s="522"/>
    </row>
    <row r="20" spans="1:8" s="518" customFormat="1">
      <c r="A20" s="129">
        <f t="shared" si="2"/>
        <v>14</v>
      </c>
      <c r="B20" s="529" t="s">
        <v>893</v>
      </c>
      <c r="C20" s="530" t="s">
        <v>113</v>
      </c>
      <c r="D20" s="530">
        <v>1</v>
      </c>
      <c r="E20" s="790"/>
      <c r="F20" s="744">
        <f t="shared" si="1"/>
        <v>0</v>
      </c>
      <c r="G20" s="522"/>
      <c r="H20" s="522"/>
    </row>
    <row r="21" spans="1:8" s="518" customFormat="1">
      <c r="A21" s="129">
        <f t="shared" si="2"/>
        <v>15</v>
      </c>
      <c r="B21" s="529" t="s">
        <v>894</v>
      </c>
      <c r="C21" s="530" t="s">
        <v>113</v>
      </c>
      <c r="D21" s="531">
        <v>1</v>
      </c>
      <c r="E21" s="790"/>
      <c r="F21" s="744">
        <f t="shared" si="1"/>
        <v>0</v>
      </c>
      <c r="G21" s="522"/>
      <c r="H21" s="522"/>
    </row>
    <row r="22" spans="1:8" s="518" customFormat="1">
      <c r="A22" s="530"/>
      <c r="B22" s="529"/>
      <c r="C22" s="530"/>
      <c r="D22" s="531"/>
      <c r="E22" s="532"/>
      <c r="F22" s="533"/>
      <c r="G22" s="522"/>
      <c r="H22" s="522"/>
    </row>
    <row r="23" spans="1:8" s="518" customFormat="1" ht="15.75">
      <c r="A23" s="534"/>
      <c r="B23" s="535" t="str">
        <f>B3</f>
        <v>14 STRELOVOD</v>
      </c>
      <c r="C23" s="536"/>
      <c r="D23" s="536" t="s">
        <v>606</v>
      </c>
      <c r="E23" s="537"/>
      <c r="F23" s="538">
        <f>SUM(F7:F21)</f>
        <v>0</v>
      </c>
      <c r="G23" s="522"/>
      <c r="H23" s="522"/>
    </row>
    <row r="24" spans="1:8">
      <c r="A24" s="240"/>
      <c r="B24" s="539"/>
      <c r="C24" s="540"/>
      <c r="D24" s="541"/>
      <c r="E24" s="542"/>
      <c r="F24" s="542"/>
      <c r="G24" s="516"/>
      <c r="H24" s="516"/>
    </row>
    <row r="25" spans="1:8">
      <c r="A25" s="240"/>
      <c r="B25" s="241"/>
      <c r="C25" s="240"/>
      <c r="D25" s="540"/>
      <c r="E25" s="543"/>
      <c r="F25" s="543"/>
      <c r="G25" s="516"/>
      <c r="H25" s="516"/>
    </row>
    <row r="26" spans="1:8">
      <c r="A26" s="240"/>
      <c r="B26" s="241"/>
      <c r="C26" s="240"/>
      <c r="D26" s="540"/>
      <c r="E26" s="543"/>
      <c r="F26" s="543"/>
      <c r="G26" s="516"/>
      <c r="H26" s="516"/>
    </row>
    <row r="27" spans="1:8">
      <c r="A27" s="240"/>
      <c r="B27" s="241"/>
      <c r="C27" s="240"/>
      <c r="D27" s="540"/>
      <c r="E27" s="543"/>
      <c r="F27" s="543"/>
      <c r="G27" s="516"/>
      <c r="H27" s="516"/>
    </row>
    <row r="28" spans="1:8">
      <c r="A28" s="240"/>
      <c r="B28" s="241"/>
      <c r="C28" s="240"/>
      <c r="D28" s="540"/>
      <c r="E28" s="543"/>
      <c r="F28" s="543"/>
      <c r="G28" s="516"/>
      <c r="H28" s="516"/>
    </row>
    <row r="29" spans="1:8">
      <c r="A29" s="240"/>
      <c r="B29" s="241"/>
      <c r="C29" s="240"/>
      <c r="D29" s="540"/>
      <c r="E29" s="543"/>
      <c r="F29" s="543"/>
      <c r="G29" s="516"/>
      <c r="H29" s="516"/>
    </row>
    <row r="30" spans="1:8">
      <c r="A30" s="240"/>
      <c r="B30" s="241"/>
      <c r="C30" s="240"/>
      <c r="D30" s="540"/>
      <c r="E30" s="543"/>
      <c r="F30" s="543"/>
      <c r="G30" s="516"/>
      <c r="H30" s="516"/>
    </row>
    <row r="31" spans="1:8">
      <c r="A31" s="240"/>
      <c r="B31" s="241"/>
      <c r="C31" s="240"/>
      <c r="D31" s="540"/>
      <c r="E31" s="543"/>
      <c r="F31" s="543"/>
      <c r="G31" s="516"/>
      <c r="H31" s="516"/>
    </row>
    <row r="32" spans="1:8">
      <c r="A32" s="240"/>
      <c r="B32" s="241"/>
      <c r="C32" s="240"/>
      <c r="D32" s="540"/>
      <c r="E32" s="543"/>
      <c r="F32" s="543"/>
      <c r="G32" s="516"/>
      <c r="H32" s="516"/>
    </row>
    <row r="33" spans="1:6">
      <c r="A33" s="16"/>
    </row>
    <row r="34" spans="1:6" s="17" customFormat="1">
      <c r="A34" s="16"/>
      <c r="C34" s="16"/>
      <c r="D34" s="60"/>
      <c r="E34" s="509"/>
      <c r="F34" s="509"/>
    </row>
    <row r="35" spans="1:6" s="17" customFormat="1">
      <c r="A35" s="16"/>
      <c r="C35" s="16"/>
      <c r="D35" s="60"/>
      <c r="E35" s="509"/>
      <c r="F35" s="509"/>
    </row>
    <row r="36" spans="1:6" s="17" customFormat="1">
      <c r="A36" s="16"/>
      <c r="C36" s="16"/>
      <c r="D36" s="60"/>
      <c r="E36" s="509"/>
      <c r="F36" s="509"/>
    </row>
    <row r="37" spans="1:6" s="17" customFormat="1">
      <c r="A37" s="16"/>
      <c r="C37" s="16"/>
      <c r="D37" s="60"/>
      <c r="E37" s="509"/>
      <c r="F37" s="509"/>
    </row>
    <row r="38" spans="1:6" s="17" customFormat="1">
      <c r="A38" s="16"/>
      <c r="C38" s="16"/>
      <c r="D38" s="60"/>
      <c r="E38" s="509"/>
      <c r="F38" s="509"/>
    </row>
    <row r="39" spans="1:6" s="17" customFormat="1">
      <c r="A39" s="16"/>
      <c r="C39" s="16"/>
      <c r="D39" s="60"/>
      <c r="E39" s="509"/>
      <c r="F39" s="509"/>
    </row>
    <row r="40" spans="1:6" s="17" customFormat="1">
      <c r="A40" s="16"/>
      <c r="C40" s="16"/>
      <c r="D40" s="60"/>
      <c r="E40" s="509"/>
      <c r="F40" s="509"/>
    </row>
    <row r="41" spans="1:6" s="17" customFormat="1">
      <c r="A41" s="16"/>
      <c r="C41" s="16"/>
      <c r="D41" s="60"/>
      <c r="E41" s="509"/>
      <c r="F41" s="509"/>
    </row>
    <row r="42" spans="1:6" s="17" customFormat="1">
      <c r="A42" s="16"/>
      <c r="C42" s="16"/>
      <c r="D42" s="60"/>
      <c r="E42" s="509"/>
      <c r="F42" s="509"/>
    </row>
    <row r="43" spans="1:6" s="17" customFormat="1">
      <c r="A43" s="16"/>
      <c r="C43" s="16"/>
      <c r="D43" s="60"/>
      <c r="E43" s="509"/>
      <c r="F43" s="509"/>
    </row>
    <row r="44" spans="1:6" s="17" customFormat="1">
      <c r="A44" s="16"/>
      <c r="C44" s="16"/>
      <c r="D44" s="60"/>
      <c r="E44" s="509"/>
      <c r="F44" s="509"/>
    </row>
    <row r="45" spans="1:6" s="17" customFormat="1">
      <c r="A45" s="16"/>
      <c r="C45" s="16"/>
      <c r="D45" s="60"/>
      <c r="E45" s="509"/>
      <c r="F45" s="509"/>
    </row>
    <row r="46" spans="1:6" s="17" customFormat="1">
      <c r="A46" s="16"/>
      <c r="C46" s="16"/>
      <c r="D46" s="60"/>
      <c r="E46" s="509"/>
      <c r="F46" s="509"/>
    </row>
    <row r="47" spans="1:6" s="17" customFormat="1">
      <c r="A47" s="16"/>
      <c r="C47" s="16"/>
      <c r="D47" s="60"/>
      <c r="E47" s="509"/>
      <c r="F47" s="509"/>
    </row>
    <row r="48" spans="1:6" s="17" customFormat="1">
      <c r="A48" s="16"/>
      <c r="C48" s="16"/>
      <c r="D48" s="60"/>
      <c r="E48" s="509"/>
      <c r="F48" s="509"/>
    </row>
    <row r="49" spans="1:6" s="17" customFormat="1">
      <c r="A49" s="16"/>
      <c r="C49" s="16"/>
      <c r="D49" s="60"/>
      <c r="E49" s="509"/>
      <c r="F49" s="509"/>
    </row>
    <row r="50" spans="1:6" s="17" customFormat="1">
      <c r="A50" s="16"/>
      <c r="C50" s="16"/>
      <c r="D50" s="60"/>
      <c r="E50" s="509"/>
      <c r="F50" s="509"/>
    </row>
    <row r="51" spans="1:6" s="17" customFormat="1">
      <c r="A51" s="16"/>
      <c r="C51" s="16"/>
      <c r="D51" s="60"/>
      <c r="E51" s="509"/>
      <c r="F51" s="509"/>
    </row>
    <row r="52" spans="1:6" s="17" customFormat="1">
      <c r="A52" s="16"/>
      <c r="C52" s="16"/>
      <c r="D52" s="60"/>
      <c r="E52" s="509"/>
      <c r="F52" s="509"/>
    </row>
    <row r="53" spans="1:6" s="17" customFormat="1">
      <c r="A53" s="16"/>
      <c r="C53" s="16"/>
      <c r="D53" s="60"/>
      <c r="E53" s="509"/>
      <c r="F53" s="509"/>
    </row>
    <row r="54" spans="1:6" s="17" customFormat="1">
      <c r="A54" s="16"/>
      <c r="C54" s="16"/>
      <c r="D54" s="60"/>
      <c r="E54" s="509"/>
      <c r="F54" s="509"/>
    </row>
    <row r="55" spans="1:6" s="17" customFormat="1">
      <c r="A55" s="16"/>
      <c r="C55" s="16"/>
      <c r="D55" s="60"/>
      <c r="E55" s="509"/>
      <c r="F55" s="509"/>
    </row>
    <row r="56" spans="1:6" s="17" customFormat="1">
      <c r="A56" s="16"/>
      <c r="C56" s="16"/>
      <c r="D56" s="60"/>
      <c r="E56" s="509"/>
      <c r="F56" s="509"/>
    </row>
    <row r="57" spans="1:6" s="17" customFormat="1">
      <c r="A57" s="16"/>
      <c r="C57" s="16"/>
      <c r="D57" s="60"/>
      <c r="E57" s="509"/>
      <c r="F57" s="509"/>
    </row>
    <row r="58" spans="1:6" s="17" customFormat="1">
      <c r="A58" s="16"/>
      <c r="C58" s="16"/>
      <c r="D58" s="60"/>
      <c r="E58" s="509"/>
      <c r="F58" s="509"/>
    </row>
    <row r="59" spans="1:6" s="17" customFormat="1">
      <c r="A59" s="16"/>
      <c r="C59" s="16"/>
      <c r="D59" s="60"/>
      <c r="E59" s="509"/>
      <c r="F59" s="509"/>
    </row>
    <row r="60" spans="1:6" s="17" customFormat="1">
      <c r="A60" s="16"/>
      <c r="C60" s="16"/>
      <c r="D60" s="60"/>
      <c r="E60" s="509"/>
      <c r="F60" s="509"/>
    </row>
    <row r="61" spans="1:6" s="17" customFormat="1">
      <c r="A61" s="16"/>
      <c r="C61" s="16"/>
      <c r="D61" s="60"/>
      <c r="E61" s="509"/>
      <c r="F61" s="509"/>
    </row>
    <row r="62" spans="1:6" s="17" customFormat="1">
      <c r="A62" s="16"/>
      <c r="C62" s="16"/>
      <c r="D62" s="60"/>
      <c r="E62" s="509"/>
      <c r="F62" s="509"/>
    </row>
    <row r="63" spans="1:6" s="17" customFormat="1">
      <c r="A63" s="16"/>
      <c r="C63" s="16"/>
      <c r="D63" s="60"/>
      <c r="E63" s="509"/>
      <c r="F63" s="509"/>
    </row>
    <row r="64" spans="1:6" s="17" customFormat="1">
      <c r="A64" s="16"/>
      <c r="C64" s="16"/>
      <c r="D64" s="60"/>
      <c r="E64" s="509"/>
      <c r="F64" s="509"/>
    </row>
    <row r="65" spans="1:6" s="17" customFormat="1">
      <c r="A65" s="16"/>
      <c r="C65" s="16"/>
      <c r="D65" s="60"/>
      <c r="E65" s="509"/>
      <c r="F65" s="509"/>
    </row>
    <row r="66" spans="1:6" s="17" customFormat="1">
      <c r="A66" s="16"/>
      <c r="C66" s="16"/>
      <c r="D66" s="60"/>
      <c r="E66" s="509"/>
      <c r="F66" s="509"/>
    </row>
    <row r="67" spans="1:6" s="17" customFormat="1">
      <c r="A67" s="16"/>
      <c r="C67" s="16"/>
      <c r="D67" s="60"/>
      <c r="E67" s="509"/>
      <c r="F67" s="509"/>
    </row>
    <row r="68" spans="1:6" s="17" customFormat="1">
      <c r="A68" s="16"/>
      <c r="C68" s="16"/>
      <c r="D68" s="60"/>
      <c r="E68" s="509"/>
      <c r="F68" s="509"/>
    </row>
    <row r="69" spans="1:6" s="17" customFormat="1">
      <c r="A69" s="16"/>
      <c r="C69" s="16"/>
      <c r="D69" s="60"/>
      <c r="E69" s="509"/>
      <c r="F69" s="509"/>
    </row>
    <row r="70" spans="1:6" s="17" customFormat="1">
      <c r="A70" s="16"/>
      <c r="C70" s="16"/>
      <c r="D70" s="60"/>
      <c r="E70" s="509"/>
      <c r="F70" s="509"/>
    </row>
    <row r="71" spans="1:6" s="17" customFormat="1">
      <c r="A71" s="16"/>
      <c r="C71" s="16"/>
      <c r="D71" s="60"/>
      <c r="E71" s="509"/>
      <c r="F71" s="509"/>
    </row>
    <row r="72" spans="1:6" s="17" customFormat="1">
      <c r="A72" s="16"/>
      <c r="C72" s="16"/>
      <c r="D72" s="60"/>
      <c r="E72" s="509"/>
      <c r="F72" s="509"/>
    </row>
    <row r="73" spans="1:6" s="17" customFormat="1">
      <c r="A73" s="16"/>
      <c r="C73" s="16"/>
      <c r="D73" s="60"/>
      <c r="E73" s="509"/>
      <c r="F73" s="509"/>
    </row>
    <row r="74" spans="1:6" s="17" customFormat="1">
      <c r="A74" s="16"/>
      <c r="C74" s="16"/>
      <c r="D74" s="60"/>
      <c r="E74" s="509"/>
      <c r="F74" s="509"/>
    </row>
    <row r="75" spans="1:6" s="17" customFormat="1">
      <c r="A75" s="16"/>
      <c r="C75" s="16"/>
      <c r="D75" s="60"/>
      <c r="E75" s="509"/>
      <c r="F75" s="509"/>
    </row>
    <row r="76" spans="1:6" s="17" customFormat="1">
      <c r="A76" s="16"/>
      <c r="C76" s="16"/>
      <c r="D76" s="60"/>
      <c r="E76" s="509"/>
      <c r="F76" s="509"/>
    </row>
    <row r="77" spans="1:6" s="17" customFormat="1">
      <c r="A77" s="16"/>
      <c r="C77" s="16"/>
      <c r="D77" s="60"/>
      <c r="E77" s="509"/>
      <c r="F77" s="509"/>
    </row>
    <row r="78" spans="1:6" s="17" customFormat="1">
      <c r="A78" s="16"/>
      <c r="C78" s="16"/>
      <c r="D78" s="60"/>
      <c r="E78" s="509"/>
      <c r="F78" s="509"/>
    </row>
    <row r="79" spans="1:6" s="17" customFormat="1">
      <c r="A79" s="16"/>
      <c r="C79" s="16"/>
      <c r="D79" s="60"/>
      <c r="E79" s="509"/>
      <c r="F79" s="509"/>
    </row>
    <row r="80" spans="1:6" s="17" customFormat="1">
      <c r="A80" s="16"/>
      <c r="C80" s="16"/>
      <c r="D80" s="60"/>
      <c r="E80" s="509"/>
      <c r="F80" s="509"/>
    </row>
    <row r="81" spans="1:6" s="17" customFormat="1">
      <c r="A81" s="16"/>
      <c r="C81" s="16"/>
      <c r="D81" s="60"/>
      <c r="E81" s="509"/>
      <c r="F81" s="509"/>
    </row>
    <row r="82" spans="1:6" s="17" customFormat="1">
      <c r="A82" s="16"/>
      <c r="C82" s="16"/>
      <c r="D82" s="60"/>
      <c r="E82" s="509"/>
      <c r="F82" s="509"/>
    </row>
    <row r="83" spans="1:6" s="17" customFormat="1">
      <c r="A83" s="16"/>
      <c r="C83" s="16"/>
      <c r="D83" s="60"/>
      <c r="E83" s="509"/>
      <c r="F83" s="509"/>
    </row>
    <row r="84" spans="1:6" s="17" customFormat="1">
      <c r="A84" s="16"/>
      <c r="C84" s="16"/>
      <c r="D84" s="60"/>
      <c r="E84" s="509"/>
      <c r="F84" s="509"/>
    </row>
    <row r="85" spans="1:6" s="17" customFormat="1">
      <c r="A85" s="16"/>
      <c r="C85" s="16"/>
      <c r="D85" s="60"/>
      <c r="E85" s="509"/>
      <c r="F85" s="509"/>
    </row>
    <row r="86" spans="1:6" s="17" customFormat="1">
      <c r="A86" s="16"/>
      <c r="C86" s="16"/>
      <c r="D86" s="60"/>
      <c r="E86" s="509"/>
      <c r="F86" s="509"/>
    </row>
    <row r="87" spans="1:6" s="17" customFormat="1">
      <c r="A87" s="16"/>
      <c r="C87" s="16"/>
      <c r="D87" s="60"/>
      <c r="E87" s="509"/>
      <c r="F87" s="509"/>
    </row>
    <row r="88" spans="1:6" s="17" customFormat="1">
      <c r="A88" s="16"/>
      <c r="C88" s="16"/>
      <c r="D88" s="60"/>
      <c r="E88" s="509"/>
      <c r="F88" s="509"/>
    </row>
    <row r="89" spans="1:6" s="17" customFormat="1">
      <c r="A89" s="16"/>
      <c r="C89" s="16"/>
      <c r="D89" s="60"/>
      <c r="E89" s="509"/>
      <c r="F89" s="509"/>
    </row>
    <row r="90" spans="1:6" s="17" customFormat="1">
      <c r="A90" s="16"/>
      <c r="C90" s="16"/>
      <c r="D90" s="60"/>
      <c r="E90" s="509"/>
      <c r="F90" s="509"/>
    </row>
    <row r="91" spans="1:6" s="17" customFormat="1">
      <c r="A91" s="16"/>
      <c r="C91" s="16"/>
      <c r="D91" s="60"/>
      <c r="E91" s="509"/>
      <c r="F91" s="509"/>
    </row>
    <row r="92" spans="1:6" s="17" customFormat="1">
      <c r="A92" s="16"/>
      <c r="C92" s="16"/>
      <c r="D92" s="60"/>
      <c r="E92" s="509"/>
      <c r="F92" s="509"/>
    </row>
    <row r="93" spans="1:6" s="17" customFormat="1">
      <c r="A93" s="16"/>
      <c r="C93" s="16"/>
      <c r="D93" s="60"/>
      <c r="E93" s="509"/>
      <c r="F93" s="509"/>
    </row>
    <row r="94" spans="1:6" s="17" customFormat="1">
      <c r="A94" s="16"/>
      <c r="C94" s="16"/>
      <c r="D94" s="60"/>
      <c r="E94" s="509"/>
      <c r="F94" s="509"/>
    </row>
    <row r="95" spans="1:6" s="17" customFormat="1">
      <c r="A95" s="16"/>
      <c r="C95" s="16"/>
      <c r="D95" s="60"/>
      <c r="E95" s="509"/>
      <c r="F95" s="509"/>
    </row>
    <row r="96" spans="1:6" s="17" customFormat="1">
      <c r="A96" s="16"/>
      <c r="C96" s="16"/>
      <c r="D96" s="60"/>
      <c r="E96" s="509"/>
      <c r="F96" s="509"/>
    </row>
    <row r="97" spans="1:6" s="17" customFormat="1">
      <c r="A97" s="16"/>
      <c r="C97" s="16"/>
      <c r="D97" s="60"/>
      <c r="E97" s="509"/>
      <c r="F97" s="509"/>
    </row>
    <row r="98" spans="1:6" s="17" customFormat="1">
      <c r="A98" s="16"/>
      <c r="C98" s="16"/>
      <c r="D98" s="60"/>
      <c r="E98" s="509"/>
      <c r="F98" s="509"/>
    </row>
    <row r="99" spans="1:6" s="17" customFormat="1">
      <c r="A99" s="16"/>
      <c r="C99" s="16"/>
      <c r="D99" s="60"/>
      <c r="E99" s="509"/>
      <c r="F99" s="509"/>
    </row>
    <row r="100" spans="1:6" s="17" customFormat="1">
      <c r="A100" s="16"/>
      <c r="C100" s="16"/>
      <c r="D100" s="60"/>
      <c r="E100" s="509"/>
      <c r="F100" s="509"/>
    </row>
    <row r="101" spans="1:6" s="17" customFormat="1">
      <c r="A101" s="16"/>
      <c r="C101" s="16"/>
      <c r="D101" s="60"/>
      <c r="E101" s="509"/>
      <c r="F101" s="509"/>
    </row>
    <row r="102" spans="1:6" s="17" customFormat="1">
      <c r="A102" s="16"/>
      <c r="C102" s="16"/>
      <c r="D102" s="60"/>
      <c r="E102" s="509"/>
      <c r="F102" s="509"/>
    </row>
    <row r="103" spans="1:6" s="17" customFormat="1">
      <c r="A103" s="16"/>
      <c r="C103" s="16"/>
      <c r="D103" s="60"/>
      <c r="E103" s="509"/>
      <c r="F103" s="509"/>
    </row>
    <row r="104" spans="1:6" s="17" customFormat="1">
      <c r="A104" s="16"/>
      <c r="C104" s="16"/>
      <c r="D104" s="60"/>
      <c r="E104" s="509"/>
      <c r="F104" s="509"/>
    </row>
    <row r="105" spans="1:6" s="17" customFormat="1">
      <c r="A105" s="16"/>
      <c r="C105" s="16"/>
      <c r="D105" s="60"/>
      <c r="E105" s="509"/>
      <c r="F105" s="509"/>
    </row>
    <row r="106" spans="1:6" s="17" customFormat="1">
      <c r="A106" s="16"/>
      <c r="C106" s="16"/>
      <c r="D106" s="60"/>
      <c r="E106" s="509"/>
      <c r="F106" s="509"/>
    </row>
    <row r="107" spans="1:6" s="17" customFormat="1">
      <c r="A107" s="16"/>
      <c r="C107" s="16"/>
      <c r="D107" s="60"/>
      <c r="E107" s="509"/>
      <c r="F107" s="509"/>
    </row>
    <row r="108" spans="1:6" s="17" customFormat="1">
      <c r="A108" s="16"/>
      <c r="C108" s="16"/>
      <c r="D108" s="60"/>
      <c r="E108" s="509"/>
      <c r="F108" s="509"/>
    </row>
    <row r="109" spans="1:6" s="17" customFormat="1">
      <c r="A109" s="16"/>
      <c r="C109" s="16"/>
      <c r="D109" s="60"/>
      <c r="E109" s="509"/>
      <c r="F109" s="509"/>
    </row>
    <row r="110" spans="1:6" s="17" customFormat="1">
      <c r="A110" s="16"/>
      <c r="C110" s="16"/>
      <c r="D110" s="60"/>
      <c r="E110" s="509"/>
      <c r="F110" s="509"/>
    </row>
    <row r="111" spans="1:6" s="17" customFormat="1">
      <c r="A111" s="16"/>
      <c r="C111" s="16"/>
      <c r="D111" s="60"/>
      <c r="E111" s="509"/>
      <c r="F111" s="509"/>
    </row>
    <row r="112" spans="1:6" s="17" customFormat="1">
      <c r="A112" s="16"/>
      <c r="C112" s="16"/>
      <c r="D112" s="60"/>
      <c r="E112" s="509"/>
      <c r="F112" s="509"/>
    </row>
    <row r="113" spans="1:6" s="17" customFormat="1">
      <c r="A113" s="16"/>
      <c r="C113" s="16"/>
      <c r="D113" s="60"/>
      <c r="E113" s="509"/>
      <c r="F113" s="509"/>
    </row>
    <row r="114" spans="1:6" s="17" customFormat="1">
      <c r="A114" s="16"/>
      <c r="C114" s="16"/>
      <c r="D114" s="60"/>
      <c r="E114" s="509"/>
      <c r="F114" s="509"/>
    </row>
    <row r="115" spans="1:6" s="17" customFormat="1">
      <c r="A115" s="16"/>
      <c r="C115" s="16"/>
      <c r="D115" s="60"/>
      <c r="E115" s="509"/>
      <c r="F115" s="509"/>
    </row>
    <row r="116" spans="1:6" s="17" customFormat="1">
      <c r="A116" s="16"/>
      <c r="C116" s="16"/>
      <c r="D116" s="60"/>
      <c r="E116" s="509"/>
      <c r="F116" s="509"/>
    </row>
    <row r="117" spans="1:6" s="17" customFormat="1">
      <c r="A117" s="16"/>
      <c r="C117" s="16"/>
      <c r="D117" s="60"/>
      <c r="E117" s="509"/>
      <c r="F117" s="509"/>
    </row>
    <row r="118" spans="1:6" s="17" customFormat="1">
      <c r="A118" s="16"/>
      <c r="C118" s="16"/>
      <c r="D118" s="60"/>
      <c r="E118" s="509"/>
      <c r="F118" s="509"/>
    </row>
    <row r="119" spans="1:6" s="17" customFormat="1">
      <c r="A119" s="16"/>
      <c r="C119" s="16"/>
      <c r="D119" s="60"/>
      <c r="E119" s="509"/>
      <c r="F119" s="509"/>
    </row>
    <row r="120" spans="1:6" s="17" customFormat="1">
      <c r="A120" s="16"/>
      <c r="C120" s="16"/>
      <c r="D120" s="60"/>
      <c r="E120" s="509"/>
      <c r="F120" s="509"/>
    </row>
    <row r="121" spans="1:6" s="17" customFormat="1">
      <c r="A121" s="16"/>
      <c r="C121" s="16"/>
      <c r="D121" s="60"/>
      <c r="E121" s="509"/>
      <c r="F121" s="509"/>
    </row>
    <row r="122" spans="1:6" s="17" customFormat="1">
      <c r="A122" s="16"/>
      <c r="C122" s="16"/>
      <c r="D122" s="60"/>
      <c r="E122" s="509"/>
      <c r="F122" s="509"/>
    </row>
    <row r="123" spans="1:6" s="17" customFormat="1">
      <c r="A123" s="16"/>
      <c r="C123" s="16"/>
      <c r="D123" s="60"/>
      <c r="E123" s="509"/>
      <c r="F123" s="509"/>
    </row>
    <row r="124" spans="1:6" s="17" customFormat="1">
      <c r="A124" s="16"/>
      <c r="C124" s="16"/>
      <c r="D124" s="60"/>
      <c r="E124" s="509"/>
      <c r="F124" s="509"/>
    </row>
  </sheetData>
  <sheetProtection algorithmName="SHA-512" hashValue="D5kGoQwtNkVemyAJ6duw686KT7QnQ5jmMb5YulZDxPpyHYXn4xbM+F+kRGfbgT1S1ymTAEH+qej5kkLEyHTlPQ==" saltValue="T861o0hf4gImcsYGnp2iqw==" spinCount="100000" sheet="1" objects="1" scenarios="1" selectLockedCells="1"/>
  <printOptions horizontalCentered="1"/>
  <pageMargins left="0.78740157480314987" right="0.78740157480314987" top="0.78740157480314987" bottom="0.78740157480314987" header="0.39370078740157494" footer="0.39370078740157494"/>
  <pageSetup paperSize="9" scale="78" firstPageNumber="0" fitToHeight="0" orientation="portrait" horizontalDpi="300" verticalDpi="300" r:id="rId1"/>
  <headerFooter>
    <oddHeader>&amp;C202501-EL-PZI</oddHeader>
    <oddFooter>&amp;L&amp;"Arial CE,Običajno"&amp;8&amp;A&amp;C&amp;P/&amp;N&amp;R&amp;F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6"/>
  <sheetViews>
    <sheetView view="pageBreakPreview" zoomScale="150" zoomScaleNormal="96" zoomScaleSheetLayoutView="150" workbookViewId="0">
      <pane ySplit="1" topLeftCell="A2" activePane="bottomLeft" state="frozen"/>
      <selection activeCell="B16" sqref="B16"/>
      <selection pane="bottomLeft" activeCell="E10" sqref="E10"/>
    </sheetView>
  </sheetViews>
  <sheetFormatPr defaultColWidth="9.140625" defaultRowHeight="12.75"/>
  <cols>
    <col min="1" max="1" width="4.140625" style="16" customWidth="1"/>
    <col min="2" max="2" width="65.85546875" style="17" customWidth="1"/>
    <col min="3" max="3" width="7.140625" style="60" customWidth="1"/>
    <col min="4" max="4" width="9.7109375" style="122" customWidth="1"/>
    <col min="5" max="5" width="11.5703125" style="195" customWidth="1"/>
    <col min="6" max="6" width="11.5703125" style="177" customWidth="1"/>
    <col min="7" max="16384" width="9.140625" style="121"/>
  </cols>
  <sheetData>
    <row r="1" spans="1:9" s="32" customFormat="1">
      <c r="A1" s="125" t="s">
        <v>48</v>
      </c>
      <c r="B1" s="34" t="s">
        <v>49</v>
      </c>
      <c r="C1" s="34" t="s">
        <v>50</v>
      </c>
      <c r="D1" s="126" t="s">
        <v>51</v>
      </c>
      <c r="E1" s="196" t="s">
        <v>52</v>
      </c>
      <c r="F1" s="83" t="s">
        <v>53</v>
      </c>
    </row>
    <row r="2" spans="1:9" s="32" customFormat="1">
      <c r="A2" s="93"/>
      <c r="B2" s="93"/>
      <c r="C2" s="93"/>
      <c r="D2" s="197"/>
      <c r="E2" s="96"/>
      <c r="F2" s="96"/>
    </row>
    <row r="3" spans="1:9" ht="17.649999999999999" customHeight="1">
      <c r="A3" s="30"/>
      <c r="B3" s="198" t="s">
        <v>895</v>
      </c>
      <c r="C3" s="61"/>
      <c r="D3" s="199"/>
      <c r="E3" s="200"/>
      <c r="F3" s="201"/>
    </row>
    <row r="4" spans="1:9" s="32" customFormat="1">
      <c r="A4" s="93"/>
      <c r="B4" s="136" t="s">
        <v>190</v>
      </c>
      <c r="C4" s="93"/>
      <c r="D4" s="137"/>
      <c r="E4" s="96"/>
      <c r="F4" s="200"/>
    </row>
    <row r="5" spans="1:9" s="32" customFormat="1">
      <c r="A5" s="93"/>
      <c r="B5" s="136"/>
      <c r="C5" s="93"/>
      <c r="D5" s="137"/>
      <c r="E5" s="544"/>
      <c r="F5" s="545"/>
    </row>
    <row r="6" spans="1:9" s="202" customFormat="1">
      <c r="A6" s="203"/>
      <c r="B6" s="204" t="s">
        <v>190</v>
      </c>
      <c r="C6" s="205"/>
      <c r="D6" s="206"/>
      <c r="E6" s="546"/>
      <c r="F6" s="547"/>
    </row>
    <row r="7" spans="1:9" s="202" customFormat="1">
      <c r="A7" s="203"/>
      <c r="B7" s="204"/>
      <c r="C7" s="205"/>
      <c r="D7" s="206"/>
      <c r="E7" s="546"/>
      <c r="F7" s="547"/>
    </row>
    <row r="8" spans="1:9" s="202" customFormat="1" ht="33" customHeight="1">
      <c r="A8" s="203"/>
      <c r="B8" s="777" t="s">
        <v>964</v>
      </c>
      <c r="C8" s="778"/>
      <c r="D8" s="778"/>
      <c r="E8" s="546"/>
      <c r="F8" s="547"/>
    </row>
    <row r="9" spans="1:9" s="202" customFormat="1" ht="16.5">
      <c r="A9" s="203"/>
      <c r="B9" s="638"/>
      <c r="C9" s="209"/>
      <c r="D9" s="209"/>
      <c r="E9" s="546"/>
      <c r="F9" s="547"/>
    </row>
    <row r="10" spans="1:9" s="750" customFormat="1" ht="60" customHeight="1">
      <c r="A10" s="745">
        <f>COUNT($A$4:A9)+1</f>
        <v>1</v>
      </c>
      <c r="B10" s="746" t="s">
        <v>896</v>
      </c>
      <c r="C10" s="747" t="s">
        <v>897</v>
      </c>
      <c r="D10" s="747">
        <v>4</v>
      </c>
      <c r="E10" s="615"/>
      <c r="F10" s="748">
        <f>+D10*E10</f>
        <v>0</v>
      </c>
      <c r="G10" s="550"/>
      <c r="H10" s="749"/>
      <c r="I10" s="550"/>
    </row>
    <row r="11" spans="1:9" s="210" customFormat="1" ht="19.149999999999999" customHeight="1">
      <c r="A11" s="745">
        <f t="shared" ref="A11:A16" si="0">COUNT($A$4:A10)+1</f>
        <v>2</v>
      </c>
      <c r="B11" s="746" t="s">
        <v>898</v>
      </c>
      <c r="C11" s="747" t="s">
        <v>88</v>
      </c>
      <c r="D11" s="747">
        <f>8*2+40</f>
        <v>56</v>
      </c>
      <c r="E11" s="615"/>
      <c r="F11" s="748">
        <f t="shared" ref="F11:F13" si="1">D11*E11</f>
        <v>0</v>
      </c>
    </row>
    <row r="12" spans="1:9" s="210" customFormat="1">
      <c r="A12" s="745">
        <f t="shared" si="0"/>
        <v>3</v>
      </c>
      <c r="B12" s="746" t="s">
        <v>899</v>
      </c>
      <c r="C12" s="747" t="s">
        <v>88</v>
      </c>
      <c r="D12" s="747">
        <v>8</v>
      </c>
      <c r="E12" s="615"/>
      <c r="F12" s="748">
        <f t="shared" si="1"/>
        <v>0</v>
      </c>
    </row>
    <row r="13" spans="1:9" s="210" customFormat="1">
      <c r="A13" s="745">
        <f t="shared" si="0"/>
        <v>4</v>
      </c>
      <c r="B13" s="746" t="s">
        <v>900</v>
      </c>
      <c r="C13" s="747" t="s">
        <v>58</v>
      </c>
      <c r="D13" s="747">
        <v>300</v>
      </c>
      <c r="E13" s="615"/>
      <c r="F13" s="748">
        <f t="shared" si="1"/>
        <v>0</v>
      </c>
    </row>
    <row r="14" spans="1:9" s="675" customFormat="1">
      <c r="A14" s="745">
        <f t="shared" si="0"/>
        <v>5</v>
      </c>
      <c r="B14" s="746" t="s">
        <v>901</v>
      </c>
      <c r="C14" s="747" t="s">
        <v>113</v>
      </c>
      <c r="D14" s="747">
        <v>1</v>
      </c>
      <c r="E14" s="615"/>
      <c r="F14" s="748">
        <f>SUM(E14*D14)</f>
        <v>0</v>
      </c>
    </row>
    <row r="15" spans="1:9" s="754" customFormat="1" ht="27.4" customHeight="1">
      <c r="A15" s="745">
        <f t="shared" si="0"/>
        <v>6</v>
      </c>
      <c r="B15" s="751" t="s">
        <v>902</v>
      </c>
      <c r="C15" s="747" t="s">
        <v>58</v>
      </c>
      <c r="D15" s="747">
        <v>100</v>
      </c>
      <c r="E15" s="615"/>
      <c r="F15" s="752">
        <f t="shared" ref="F15:F16" si="2">+D15*E15</f>
        <v>0</v>
      </c>
      <c r="G15" s="553"/>
      <c r="H15" s="753"/>
      <c r="I15" s="553"/>
    </row>
    <row r="16" spans="1:9" s="750" customFormat="1" ht="38.25">
      <c r="A16" s="745">
        <f t="shared" si="0"/>
        <v>7</v>
      </c>
      <c r="B16" s="746" t="s">
        <v>903</v>
      </c>
      <c r="C16" s="747" t="s">
        <v>113</v>
      </c>
      <c r="D16" s="747">
        <v>1</v>
      </c>
      <c r="E16" s="615"/>
      <c r="F16" s="748">
        <f t="shared" si="2"/>
        <v>0</v>
      </c>
      <c r="G16" s="550"/>
      <c r="H16" s="749"/>
      <c r="I16" s="550"/>
    </row>
    <row r="17" spans="1:6" s="202" customFormat="1">
      <c r="A17" s="679"/>
      <c r="B17" s="680"/>
      <c r="C17" s="668"/>
      <c r="D17" s="668"/>
      <c r="E17" s="755"/>
      <c r="F17" s="756"/>
    </row>
    <row r="18" spans="1:6" s="686" customFormat="1" ht="15">
      <c r="A18" s="683"/>
      <c r="B18" s="684"/>
      <c r="C18" s="683"/>
      <c r="D18" s="683"/>
      <c r="E18" s="757"/>
      <c r="F18" s="757"/>
    </row>
    <row r="19" spans="1:6" ht="15.75">
      <c r="A19" s="41"/>
      <c r="B19" s="72" t="str">
        <f>B3</f>
        <v>15. URE</v>
      </c>
      <c r="C19" s="687"/>
      <c r="D19" s="687"/>
      <c r="E19" s="688"/>
      <c r="F19" s="688">
        <f>SUM(F9:F17)</f>
        <v>0</v>
      </c>
    </row>
    <row r="20" spans="1:6">
      <c r="A20" s="30"/>
      <c r="B20" s="2"/>
      <c r="C20" s="129"/>
      <c r="D20" s="152"/>
      <c r="E20" s="689"/>
      <c r="F20" s="689"/>
    </row>
    <row r="21" spans="1:6">
      <c r="D21" s="154"/>
      <c r="E21" s="689"/>
      <c r="F21" s="690"/>
    </row>
    <row r="22" spans="1:6">
      <c r="C22" s="156"/>
      <c r="D22" s="157"/>
      <c r="E22" s="689"/>
      <c r="F22" s="691"/>
    </row>
    <row r="23" spans="1:6">
      <c r="E23" s="692"/>
    </row>
    <row r="24" spans="1:6" s="177" customFormat="1">
      <c r="A24" s="16"/>
      <c r="B24" s="17"/>
      <c r="C24" s="60"/>
      <c r="D24" s="122"/>
      <c r="E24" s="692"/>
    </row>
    <row r="25" spans="1:6" s="177" customFormat="1">
      <c r="A25" s="16"/>
      <c r="B25" s="17"/>
      <c r="C25" s="60"/>
      <c r="D25" s="122"/>
      <c r="E25" s="692"/>
    </row>
    <row r="26" spans="1:6" s="177" customFormat="1">
      <c r="A26" s="16"/>
      <c r="B26" s="17"/>
      <c r="C26" s="60"/>
      <c r="D26" s="122"/>
      <c r="E26" s="692"/>
    </row>
  </sheetData>
  <sheetProtection algorithmName="SHA-512" hashValue="LdaGoNCFWJBgS0diWQB5B32v0/94iaxg5Nnqc9nipVVO9fyRT0uNGGzTV74te5pxY229AL6OcAUbHcylxExBWQ==" saltValue="mrsSR/b06BXoo28qS4hVzA==" spinCount="100000" sheet="1" objects="1" scenarios="1" selectLockedCells="1"/>
  <mergeCells count="1">
    <mergeCell ref="B8:D8"/>
  </mergeCells>
  <conditionalFormatting sqref="B10:B16">
    <cfRule type="dataBar" priority="27">
      <dataBar>
        <cfvo type="min"/>
        <cfvo type="max"/>
        <color rgb="FF638EC6"/>
      </dataBar>
      <extLst>
        <ext xmlns:x14="http://schemas.microsoft.com/office/spreadsheetml/2009/9/main" uri="{B025F937-C7B1-47D3-B67F-A62EFF666E3E}">
          <x14:id>{004100D7-002A-4656-B671-001500660058}</x14:id>
        </ext>
      </extLst>
    </cfRule>
    <cfRule type="dataBar" priority="28">
      <dataBar>
        <cfvo type="min"/>
        <cfvo type="max"/>
        <color rgb="FF638EC6"/>
      </dataBar>
      <extLst>
        <ext xmlns:x14="http://schemas.microsoft.com/office/spreadsheetml/2009/9/main" uri="{B025F937-C7B1-47D3-B67F-A62EFF666E3E}">
          <x14:id>{00B000AC-002C-40A0-9131-007E00C400E4}</x14:id>
        </ext>
      </extLst>
    </cfRule>
    <cfRule type="dataBar" priority="29">
      <dataBar>
        <cfvo type="min"/>
        <cfvo type="max"/>
        <color rgb="FF638EC6"/>
      </dataBar>
      <extLst>
        <ext xmlns:x14="http://schemas.microsoft.com/office/spreadsheetml/2009/9/main" uri="{B025F937-C7B1-47D3-B67F-A62EFF666E3E}">
          <x14:id>{0023006C-003C-4B1D-AE5C-004500F3004B}</x14:id>
        </ext>
      </extLst>
    </cfRule>
    <cfRule type="dataBar" priority="30">
      <dataBar>
        <cfvo type="min"/>
        <cfvo type="max"/>
        <color rgb="FF638EC6"/>
      </dataBar>
      <extLst>
        <ext xmlns:x14="http://schemas.microsoft.com/office/spreadsheetml/2009/9/main" uri="{B025F937-C7B1-47D3-B67F-A62EFF666E3E}">
          <x14:id>{00E8007C-00B8-492C-ABA9-00AE0009005B}</x14:id>
        </ext>
      </extLst>
    </cfRule>
  </conditionalFormatting>
  <conditionalFormatting sqref="B13">
    <cfRule type="dataBar" priority="1">
      <dataBar>
        <cfvo type="min"/>
        <cfvo type="max"/>
        <color rgb="FF638EC6"/>
      </dataBar>
      <extLst>
        <ext xmlns:x14="http://schemas.microsoft.com/office/spreadsheetml/2009/9/main" uri="{B025F937-C7B1-47D3-B67F-A62EFF666E3E}">
          <x14:id>{00B400AA-00AD-4020-BFF9-00F900310063}</x14:id>
        </ext>
      </extLst>
    </cfRule>
    <cfRule type="dataBar" priority="2">
      <dataBar>
        <cfvo type="min"/>
        <cfvo type="max"/>
        <color rgb="FF638EC6"/>
      </dataBar>
      <extLst>
        <ext xmlns:x14="http://schemas.microsoft.com/office/spreadsheetml/2009/9/main" uri="{B025F937-C7B1-47D3-B67F-A62EFF666E3E}">
          <x14:id>{001D007C-0096-4E98-B90F-0041007F00C3}</x14:id>
        </ext>
      </extLst>
    </cfRule>
    <cfRule type="dataBar" priority="3">
      <dataBar>
        <cfvo type="min"/>
        <cfvo type="max"/>
        <color rgb="FF638EC6"/>
      </dataBar>
      <extLst>
        <ext xmlns:x14="http://schemas.microsoft.com/office/spreadsheetml/2009/9/main" uri="{B025F937-C7B1-47D3-B67F-A62EFF666E3E}">
          <x14:id>{0015000A-009B-4DE8-9903-00C00056006D}</x14:id>
        </ext>
      </extLst>
    </cfRule>
    <cfRule type="dataBar" priority="4">
      <dataBar>
        <cfvo type="min"/>
        <cfvo type="max"/>
        <color rgb="FF638EC6"/>
      </dataBar>
      <extLst>
        <ext xmlns:x14="http://schemas.microsoft.com/office/spreadsheetml/2009/9/main" uri="{B025F937-C7B1-47D3-B67F-A62EFF666E3E}">
          <x14:id>{009A002B-004C-4260-BD3D-002900FB001E}</x14:id>
        </ext>
      </extLst>
    </cfRule>
  </conditionalFormatting>
  <printOptions horizontalCentered="1"/>
  <pageMargins left="0.78740157480314987" right="0.78740157480314987" top="0.78740157480314987" bottom="0.78740157480314987" header="0.39370078740157494" footer="0.39370078740157494"/>
  <pageSetup paperSize="9" scale="77" firstPageNumber="0" fitToHeight="0" orientation="portrait" horizontalDpi="300" verticalDpi="300" r:id="rId1"/>
  <headerFooter>
    <oddHeader>&amp;C202501-EL-PZI</oddHeader>
    <oddFooter>&amp;L&amp;"Arial CE,Običajno"&amp;8&amp;A&amp;C&amp;P/&amp;N&amp;R&amp;F
&amp;D</oddFooter>
  </headerFooter>
  <extLst>
    <ext xmlns:x14="http://schemas.microsoft.com/office/spreadsheetml/2009/9/main" uri="{78C0D931-6437-407d-A8EE-F0AAD7539E65}">
      <x14:conditionalFormattings>
        <x14:conditionalFormatting xmlns:xm="http://schemas.microsoft.com/office/excel/2006/main">
          <x14:cfRule type="dataBar" id="{004100D7-002A-4656-B671-001500660058}">
            <x14:dataBar minLength="0" maxLength="100" gradient="0">
              <x14:cfvo type="autoMin"/>
              <x14:cfvo type="autoMax"/>
              <x14:negativeFillColor indexed="2"/>
              <x14:axisColor indexed="64"/>
            </x14:dataBar>
          </x14:cfRule>
          <x14:cfRule type="dataBar" id="{00B000AC-002C-40A0-9131-007E00C400E4}">
            <x14:dataBar minLength="0" maxLength="100" gradient="0">
              <x14:cfvo type="autoMin"/>
              <x14:cfvo type="autoMax"/>
              <x14:negativeFillColor indexed="2"/>
              <x14:axisColor indexed="64"/>
            </x14:dataBar>
          </x14:cfRule>
          <x14:cfRule type="dataBar" id="{0023006C-003C-4B1D-AE5C-004500F3004B}">
            <x14:dataBar minLength="0" maxLength="100" gradient="0">
              <x14:cfvo type="autoMin"/>
              <x14:cfvo type="autoMax"/>
              <x14:negativeFillColor indexed="2"/>
              <x14:axisColor indexed="64"/>
            </x14:dataBar>
          </x14:cfRule>
          <x14:cfRule type="dataBar" id="{00E8007C-00B8-492C-ABA9-00AE0009005B}">
            <x14:dataBar minLength="0" maxLength="100" gradient="0">
              <x14:cfvo type="autoMin"/>
              <x14:cfvo type="autoMax"/>
              <x14:negativeFillColor indexed="2"/>
              <x14:axisColor indexed="64"/>
            </x14:dataBar>
          </x14:cfRule>
          <xm:sqref>B10:B16</xm:sqref>
        </x14:conditionalFormatting>
        <x14:conditionalFormatting xmlns:xm="http://schemas.microsoft.com/office/excel/2006/main">
          <x14:cfRule type="dataBar" id="{00B400AA-00AD-4020-BFF9-00F900310063}">
            <x14:dataBar minLength="0" maxLength="100" gradient="0">
              <x14:cfvo type="autoMin"/>
              <x14:cfvo type="autoMax"/>
              <x14:negativeFillColor indexed="2"/>
              <x14:axisColor indexed="64"/>
            </x14:dataBar>
          </x14:cfRule>
          <x14:cfRule type="dataBar" id="{001D007C-0096-4E98-B90F-0041007F00C3}">
            <x14:dataBar minLength="0" maxLength="100" gradient="0">
              <x14:cfvo type="autoMin"/>
              <x14:cfvo type="autoMax"/>
              <x14:negativeFillColor indexed="2"/>
              <x14:axisColor indexed="64"/>
            </x14:dataBar>
          </x14:cfRule>
          <x14:cfRule type="dataBar" id="{0015000A-009B-4DE8-9903-00C00056006D}">
            <x14:dataBar minLength="0" maxLength="100" gradient="0">
              <x14:cfvo type="autoMin"/>
              <x14:cfvo type="autoMax"/>
              <x14:negativeFillColor indexed="2"/>
              <x14:axisColor indexed="64"/>
            </x14:dataBar>
          </x14:cfRule>
          <x14:cfRule type="dataBar" id="{009A002B-004C-4260-BD3D-002900FB001E}">
            <x14:dataBar minLength="0" maxLength="100" gradient="0">
              <x14:cfvo type="autoMin"/>
              <x14:cfvo type="autoMax"/>
              <x14:negativeFillColor indexed="2"/>
              <x14:axisColor indexed="64"/>
            </x14:dataBar>
          </x14:cfRule>
          <xm:sqref>B13</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58"/>
  <sheetViews>
    <sheetView view="pageBreakPreview" zoomScale="150" zoomScaleNormal="96" zoomScaleSheetLayoutView="150" workbookViewId="0">
      <pane ySplit="1" topLeftCell="A2" activePane="bottomLeft" state="frozen"/>
      <selection activeCell="B16" sqref="B16"/>
      <selection pane="bottomLeft" activeCell="E11" sqref="E11"/>
    </sheetView>
  </sheetViews>
  <sheetFormatPr defaultColWidth="9.140625" defaultRowHeight="12.75"/>
  <cols>
    <col min="1" max="1" width="4.140625" style="16" customWidth="1"/>
    <col min="2" max="2" width="65.85546875" style="17" customWidth="1"/>
    <col min="3" max="3" width="7.140625" style="60" customWidth="1"/>
    <col min="4" max="4" width="9.7109375" style="122" customWidth="1"/>
    <col min="5" max="5" width="11.5703125" style="195" customWidth="1"/>
    <col min="6" max="6" width="11.5703125" style="177" customWidth="1"/>
    <col min="7" max="16384" width="9.140625" style="121"/>
  </cols>
  <sheetData>
    <row r="1" spans="1:9" s="32" customFormat="1">
      <c r="A1" s="125" t="s">
        <v>48</v>
      </c>
      <c r="B1" s="34" t="s">
        <v>49</v>
      </c>
      <c r="C1" s="34" t="s">
        <v>50</v>
      </c>
      <c r="D1" s="126" t="s">
        <v>51</v>
      </c>
      <c r="E1" s="196" t="s">
        <v>52</v>
      </c>
      <c r="F1" s="83" t="s">
        <v>53</v>
      </c>
    </row>
    <row r="2" spans="1:9" s="32" customFormat="1">
      <c r="A2" s="93"/>
      <c r="B2" s="93"/>
      <c r="C2" s="93"/>
      <c r="D2" s="197"/>
      <c r="E2" s="96"/>
      <c r="F2" s="96"/>
    </row>
    <row r="3" spans="1:9" ht="17.649999999999999" customHeight="1">
      <c r="A3" s="30"/>
      <c r="B3" s="198" t="s">
        <v>904</v>
      </c>
      <c r="C3" s="61"/>
      <c r="D3" s="199"/>
      <c r="E3" s="200"/>
      <c r="F3" s="201"/>
    </row>
    <row r="4" spans="1:9" s="32" customFormat="1">
      <c r="A4" s="93"/>
      <c r="B4" s="136" t="s">
        <v>190</v>
      </c>
      <c r="C4" s="93"/>
      <c r="D4" s="137"/>
      <c r="E4" s="96"/>
      <c r="F4" s="200"/>
    </row>
    <row r="5" spans="1:9" s="32" customFormat="1">
      <c r="A5" s="93"/>
      <c r="B5" s="136"/>
      <c r="C5" s="93"/>
      <c r="D5" s="137"/>
      <c r="E5" s="544"/>
      <c r="F5" s="545"/>
    </row>
    <row r="6" spans="1:9" s="202" customFormat="1">
      <c r="A6" s="203"/>
      <c r="B6" s="204" t="s">
        <v>190</v>
      </c>
      <c r="C6" s="205"/>
      <c r="D6" s="206"/>
      <c r="E6" s="546"/>
      <c r="F6" s="547"/>
    </row>
    <row r="7" spans="1:9" s="202" customFormat="1">
      <c r="A7" s="203"/>
      <c r="B7" s="204"/>
      <c r="C7" s="205"/>
      <c r="D7" s="206"/>
      <c r="E7" s="207"/>
      <c r="F7" s="208"/>
    </row>
    <row r="8" spans="1:9" s="202" customFormat="1" ht="33.950000000000003" customHeight="1">
      <c r="A8" s="203"/>
      <c r="B8" s="787" t="s">
        <v>964</v>
      </c>
      <c r="C8" s="788"/>
      <c r="D8" s="788"/>
      <c r="E8" s="207"/>
      <c r="F8" s="208"/>
      <c r="G8" s="556"/>
    </row>
    <row r="9" spans="1:9" s="202" customFormat="1" ht="16.5">
      <c r="A9" s="203"/>
      <c r="B9" s="557" t="s">
        <v>905</v>
      </c>
      <c r="C9" s="209"/>
      <c r="D9" s="209"/>
      <c r="E9" s="207"/>
      <c r="F9" s="208"/>
      <c r="G9" s="556"/>
    </row>
    <row r="10" spans="1:9" s="202" customFormat="1" ht="16.5">
      <c r="A10" s="203"/>
      <c r="B10" s="555"/>
      <c r="C10" s="209"/>
      <c r="D10" s="209"/>
      <c r="E10" s="207"/>
      <c r="F10" s="208"/>
      <c r="G10" s="556"/>
    </row>
    <row r="11" spans="1:9" s="548" customFormat="1" ht="45.75" customHeight="1">
      <c r="A11" s="549">
        <f>COUNT($A$4:A9)+1</f>
        <v>1</v>
      </c>
      <c r="B11" s="558" t="s">
        <v>906</v>
      </c>
      <c r="C11" s="559" t="s">
        <v>88</v>
      </c>
      <c r="D11" s="560">
        <v>1</v>
      </c>
      <c r="E11" s="758"/>
      <c r="F11" s="40">
        <f t="shared" ref="F11:F24" si="0">D11*E11</f>
        <v>0</v>
      </c>
      <c r="G11" s="561"/>
      <c r="H11" s="551"/>
      <c r="I11" s="550"/>
    </row>
    <row r="12" spans="1:9" s="210" customFormat="1">
      <c r="A12" s="549">
        <f t="shared" ref="A12:A24" si="1">COUNT($A$4:A11)+1</f>
        <v>2</v>
      </c>
      <c r="B12" s="558" t="s">
        <v>907</v>
      </c>
      <c r="C12" s="562" t="s">
        <v>88</v>
      </c>
      <c r="D12" s="563">
        <v>2</v>
      </c>
      <c r="E12" s="759"/>
      <c r="F12" s="40">
        <f t="shared" si="0"/>
        <v>0</v>
      </c>
      <c r="G12" s="564"/>
    </row>
    <row r="13" spans="1:9" s="552" customFormat="1" ht="12" customHeight="1">
      <c r="A13" s="549">
        <f t="shared" si="1"/>
        <v>3</v>
      </c>
      <c r="B13" s="558" t="s">
        <v>908</v>
      </c>
      <c r="C13" s="562" t="s">
        <v>88</v>
      </c>
      <c r="D13" s="563">
        <v>1</v>
      </c>
      <c r="E13" s="759"/>
      <c r="F13" s="40">
        <f t="shared" si="0"/>
        <v>0</v>
      </c>
      <c r="G13" s="565"/>
      <c r="H13" s="554"/>
      <c r="I13" s="553"/>
    </row>
    <row r="14" spans="1:9" s="202" customFormat="1">
      <c r="A14" s="549">
        <f t="shared" si="1"/>
        <v>4</v>
      </c>
      <c r="B14" s="558" t="s">
        <v>909</v>
      </c>
      <c r="C14" s="562" t="s">
        <v>88</v>
      </c>
      <c r="D14" s="563">
        <v>1</v>
      </c>
      <c r="E14" s="759"/>
      <c r="F14" s="40">
        <f t="shared" si="0"/>
        <v>0</v>
      </c>
      <c r="G14" s="556"/>
    </row>
    <row r="15" spans="1:9">
      <c r="A15" s="549">
        <f t="shared" si="1"/>
        <v>5</v>
      </c>
      <c r="B15" s="558" t="s">
        <v>910</v>
      </c>
      <c r="C15" s="562" t="s">
        <v>88</v>
      </c>
      <c r="D15" s="563">
        <v>1</v>
      </c>
      <c r="E15" s="759"/>
      <c r="F15" s="40">
        <f t="shared" si="0"/>
        <v>0</v>
      </c>
      <c r="G15" s="508"/>
    </row>
    <row r="16" spans="1:9">
      <c r="A16" s="549">
        <f t="shared" si="1"/>
        <v>6</v>
      </c>
      <c r="B16" s="558" t="s">
        <v>911</v>
      </c>
      <c r="C16" s="559" t="s">
        <v>88</v>
      </c>
      <c r="D16" s="560">
        <v>8</v>
      </c>
      <c r="E16" s="758"/>
      <c r="F16" s="40">
        <f t="shared" si="0"/>
        <v>0</v>
      </c>
      <c r="G16" s="508"/>
    </row>
    <row r="17" spans="1:7" s="177" customFormat="1" ht="25.5">
      <c r="A17" s="549">
        <f t="shared" si="1"/>
        <v>7</v>
      </c>
      <c r="B17" s="558" t="s">
        <v>912</v>
      </c>
      <c r="C17" s="562" t="s">
        <v>88</v>
      </c>
      <c r="D17" s="563">
        <v>46</v>
      </c>
      <c r="E17" s="759"/>
      <c r="F17" s="40">
        <f t="shared" si="0"/>
        <v>0</v>
      </c>
      <c r="G17" s="566"/>
    </row>
    <row r="18" spans="1:7">
      <c r="A18" s="549">
        <f t="shared" si="1"/>
        <v>8</v>
      </c>
      <c r="B18" s="558" t="s">
        <v>913</v>
      </c>
      <c r="C18" s="562" t="s">
        <v>88</v>
      </c>
      <c r="D18" s="563">
        <v>2</v>
      </c>
      <c r="E18" s="759"/>
      <c r="F18" s="40">
        <f t="shared" si="0"/>
        <v>0</v>
      </c>
      <c r="G18" s="508"/>
    </row>
    <row r="19" spans="1:7">
      <c r="A19" s="549">
        <f t="shared" si="1"/>
        <v>9</v>
      </c>
      <c r="B19" s="558" t="s">
        <v>914</v>
      </c>
      <c r="C19" s="562" t="s">
        <v>88</v>
      </c>
      <c r="D19" s="563">
        <v>8</v>
      </c>
      <c r="E19" s="759"/>
      <c r="F19" s="40">
        <f t="shared" si="0"/>
        <v>0</v>
      </c>
      <c r="G19" s="508"/>
    </row>
    <row r="20" spans="1:7">
      <c r="A20" s="549">
        <f t="shared" si="1"/>
        <v>10</v>
      </c>
      <c r="B20" s="558" t="s">
        <v>915</v>
      </c>
      <c r="C20" s="562" t="s">
        <v>88</v>
      </c>
      <c r="D20" s="563">
        <v>7</v>
      </c>
      <c r="E20" s="759"/>
      <c r="F20" s="40">
        <f t="shared" si="0"/>
        <v>0</v>
      </c>
      <c r="G20" s="508"/>
    </row>
    <row r="21" spans="1:7">
      <c r="A21" s="549">
        <f t="shared" si="1"/>
        <v>11</v>
      </c>
      <c r="B21" s="558" t="s">
        <v>916</v>
      </c>
      <c r="C21" s="562" t="s">
        <v>88</v>
      </c>
      <c r="D21" s="563">
        <v>1</v>
      </c>
      <c r="E21" s="759"/>
      <c r="F21" s="40">
        <f t="shared" si="0"/>
        <v>0</v>
      </c>
      <c r="G21" s="508"/>
    </row>
    <row r="22" spans="1:7">
      <c r="A22" s="549">
        <f t="shared" si="1"/>
        <v>12</v>
      </c>
      <c r="B22" s="558" t="s">
        <v>917</v>
      </c>
      <c r="C22" s="562" t="s">
        <v>88</v>
      </c>
      <c r="D22" s="563">
        <v>1</v>
      </c>
      <c r="E22" s="759"/>
      <c r="F22" s="40">
        <f t="shared" si="0"/>
        <v>0</v>
      </c>
      <c r="G22" s="508"/>
    </row>
    <row r="23" spans="1:7" ht="13.9" customHeight="1">
      <c r="A23" s="549">
        <f t="shared" si="1"/>
        <v>13</v>
      </c>
      <c r="B23" s="558" t="s">
        <v>918</v>
      </c>
      <c r="C23" s="559" t="s">
        <v>88</v>
      </c>
      <c r="D23" s="560">
        <v>1</v>
      </c>
      <c r="E23" s="758"/>
      <c r="F23" s="40">
        <f t="shared" si="0"/>
        <v>0</v>
      </c>
      <c r="G23" s="508"/>
    </row>
    <row r="24" spans="1:7">
      <c r="A24" s="549">
        <f t="shared" si="1"/>
        <v>14</v>
      </c>
      <c r="B24" s="558" t="s">
        <v>919</v>
      </c>
      <c r="C24" s="562" t="s">
        <v>113</v>
      </c>
      <c r="D24" s="563">
        <v>1</v>
      </c>
      <c r="E24" s="759"/>
      <c r="F24" s="40">
        <f t="shared" si="0"/>
        <v>0</v>
      </c>
      <c r="G24" s="508"/>
    </row>
    <row r="25" spans="1:7">
      <c r="A25" s="567"/>
      <c r="B25" s="558"/>
      <c r="C25" s="562"/>
      <c r="D25" s="563"/>
      <c r="E25" s="616"/>
      <c r="F25" s="616"/>
      <c r="G25" s="508"/>
    </row>
    <row r="26" spans="1:7">
      <c r="A26" s="569"/>
      <c r="B26" s="570"/>
      <c r="C26" s="571"/>
      <c r="D26" s="572"/>
      <c r="E26" s="617" t="s">
        <v>920</v>
      </c>
      <c r="F26" s="618">
        <f>SUM(F8:F24)</f>
        <v>0</v>
      </c>
      <c r="G26" s="508"/>
    </row>
    <row r="27" spans="1:7">
      <c r="A27" s="575"/>
      <c r="B27" s="576"/>
      <c r="C27" s="577"/>
      <c r="D27" s="572"/>
      <c r="E27" s="617"/>
      <c r="F27" s="617"/>
      <c r="G27" s="508"/>
    </row>
    <row r="28" spans="1:7">
      <c r="A28" s="575"/>
      <c r="B28" s="578" t="s">
        <v>921</v>
      </c>
      <c r="C28" s="579"/>
      <c r="D28" s="563"/>
      <c r="E28" s="616"/>
      <c r="F28" s="616"/>
      <c r="G28" s="508"/>
    </row>
    <row r="29" spans="1:7">
      <c r="A29" s="569"/>
      <c r="B29" s="580"/>
      <c r="C29" s="579"/>
      <c r="D29" s="563"/>
      <c r="E29" s="616"/>
      <c r="F29" s="616"/>
      <c r="G29" s="508"/>
    </row>
    <row r="30" spans="1:7" ht="15">
      <c r="A30" s="567">
        <f>0+1</f>
        <v>1</v>
      </c>
      <c r="B30" s="558" t="s">
        <v>922</v>
      </c>
      <c r="C30" s="562" t="s">
        <v>58</v>
      </c>
      <c r="D30" s="563">
        <f>D17*50</f>
        <v>2300</v>
      </c>
      <c r="E30" s="759"/>
      <c r="F30" s="40">
        <f t="shared" ref="F30:F33" si="2">D30*E30</f>
        <v>0</v>
      </c>
      <c r="G30" s="508"/>
    </row>
    <row r="31" spans="1:7">
      <c r="A31" s="567">
        <v>2</v>
      </c>
      <c r="B31" s="558" t="s">
        <v>923</v>
      </c>
      <c r="C31" s="562" t="s">
        <v>58</v>
      </c>
      <c r="D31" s="563">
        <v>20</v>
      </c>
      <c r="E31" s="759"/>
      <c r="F31" s="40">
        <f t="shared" si="2"/>
        <v>0</v>
      </c>
      <c r="G31" s="508"/>
    </row>
    <row r="32" spans="1:7" ht="25.5">
      <c r="A32" s="567">
        <v>3</v>
      </c>
      <c r="B32" s="558" t="s">
        <v>924</v>
      </c>
      <c r="C32" s="562" t="s">
        <v>58</v>
      </c>
      <c r="D32" s="563">
        <f>D30*0.3</f>
        <v>690</v>
      </c>
      <c r="E32" s="742"/>
      <c r="F32" s="40">
        <f t="shared" si="2"/>
        <v>0</v>
      </c>
      <c r="G32" s="508"/>
    </row>
    <row r="33" spans="1:7" ht="25.5">
      <c r="A33" s="581">
        <v>4</v>
      </c>
      <c r="B33" s="582" t="s">
        <v>925</v>
      </c>
      <c r="C33" s="562" t="s">
        <v>58</v>
      </c>
      <c r="D33" s="563">
        <v>20</v>
      </c>
      <c r="E33" s="759"/>
      <c r="F33" s="40">
        <f t="shared" si="2"/>
        <v>0</v>
      </c>
      <c r="G33" s="508"/>
    </row>
    <row r="34" spans="1:7">
      <c r="A34" s="581"/>
      <c r="B34" s="558"/>
      <c r="C34" s="562"/>
      <c r="D34" s="563"/>
      <c r="E34" s="616"/>
      <c r="F34" s="40"/>
      <c r="G34" s="508"/>
    </row>
    <row r="35" spans="1:7">
      <c r="A35" s="567"/>
      <c r="B35" s="558"/>
      <c r="C35" s="562"/>
      <c r="D35" s="563"/>
      <c r="E35" s="616"/>
      <c r="F35" s="616"/>
      <c r="G35" s="508"/>
    </row>
    <row r="36" spans="1:7">
      <c r="A36" s="569"/>
      <c r="B36" s="570"/>
      <c r="C36" s="571"/>
      <c r="D36" s="572"/>
      <c r="E36" s="617" t="s">
        <v>926</v>
      </c>
      <c r="F36" s="618">
        <f>SUM(F30:F33)</f>
        <v>0</v>
      </c>
      <c r="G36" s="508"/>
    </row>
    <row r="37" spans="1:7">
      <c r="A37" s="575"/>
      <c r="B37" s="576"/>
      <c r="C37" s="577"/>
      <c r="D37" s="572"/>
      <c r="E37" s="617"/>
      <c r="F37" s="617"/>
      <c r="G37" s="508"/>
    </row>
    <row r="38" spans="1:7">
      <c r="A38" s="575"/>
      <c r="B38" s="580"/>
      <c r="C38" s="579"/>
      <c r="D38" s="563"/>
      <c r="E38" s="616"/>
      <c r="F38" s="616"/>
      <c r="G38" s="508"/>
    </row>
    <row r="39" spans="1:7">
      <c r="A39" s="569"/>
      <c r="B39" s="578" t="s">
        <v>927</v>
      </c>
      <c r="C39" s="579"/>
      <c r="D39" s="563"/>
      <c r="E39" s="616"/>
      <c r="F39" s="616"/>
      <c r="G39" s="583"/>
    </row>
    <row r="40" spans="1:7" ht="25.5">
      <c r="A40" s="567">
        <f>0+1</f>
        <v>1</v>
      </c>
      <c r="B40" s="584" t="s">
        <v>928</v>
      </c>
      <c r="C40" s="585" t="s">
        <v>113</v>
      </c>
      <c r="D40" s="586">
        <v>1</v>
      </c>
      <c r="E40" s="760"/>
      <c r="F40" s="619">
        <f t="shared" ref="F40:F41" si="3">D40*E40</f>
        <v>0</v>
      </c>
      <c r="G40" s="583"/>
    </row>
    <row r="41" spans="1:7">
      <c r="A41" s="567">
        <v>2</v>
      </c>
      <c r="B41" s="584" t="s">
        <v>929</v>
      </c>
      <c r="C41" s="585" t="s">
        <v>113</v>
      </c>
      <c r="D41" s="586">
        <v>1</v>
      </c>
      <c r="E41" s="760"/>
      <c r="F41" s="619">
        <f t="shared" si="3"/>
        <v>0</v>
      </c>
      <c r="G41" s="583"/>
    </row>
    <row r="42" spans="1:7">
      <c r="A42" s="569"/>
      <c r="B42" s="580"/>
      <c r="C42" s="579"/>
      <c r="D42" s="563"/>
      <c r="E42" s="616"/>
      <c r="F42" s="616"/>
      <c r="G42" s="583"/>
    </row>
    <row r="43" spans="1:7">
      <c r="A43" s="567"/>
      <c r="B43" s="558"/>
      <c r="C43" s="562"/>
      <c r="D43" s="563"/>
      <c r="E43" s="568"/>
      <c r="F43" s="568"/>
      <c r="G43" s="508"/>
    </row>
    <row r="44" spans="1:7">
      <c r="A44" s="569"/>
      <c r="B44" s="570"/>
      <c r="C44" s="571"/>
      <c r="D44" s="572"/>
      <c r="E44" s="573" t="s">
        <v>930</v>
      </c>
      <c r="F44" s="574">
        <f>SUM(F40:F42)</f>
        <v>0</v>
      </c>
      <c r="G44" s="508"/>
    </row>
    <row r="45" spans="1:7">
      <c r="A45" s="567"/>
      <c r="B45" s="558"/>
      <c r="C45" s="559"/>
      <c r="D45" s="560"/>
      <c r="E45" s="587"/>
      <c r="F45" s="587"/>
      <c r="G45" s="508"/>
    </row>
    <row r="46" spans="1:7">
      <c r="A46" s="567"/>
      <c r="B46" s="558"/>
      <c r="C46" s="559"/>
      <c r="D46" s="560"/>
      <c r="E46" s="587"/>
      <c r="F46" s="587"/>
      <c r="G46" s="508"/>
    </row>
    <row r="47" spans="1:7">
      <c r="A47" s="569"/>
      <c r="B47" s="570" t="str">
        <f>B3</f>
        <v>16. PROTIVLOMNI SISTEM</v>
      </c>
      <c r="C47" s="588"/>
      <c r="D47" s="589"/>
      <c r="E47" s="573"/>
      <c r="F47" s="573">
        <f>SUM(F44+F36+F26)</f>
        <v>0</v>
      </c>
      <c r="G47" s="508"/>
    </row>
    <row r="48" spans="1:7">
      <c r="F48" s="566"/>
      <c r="G48" s="508"/>
    </row>
    <row r="49" spans="6:7">
      <c r="F49" s="566"/>
      <c r="G49" s="508"/>
    </row>
    <row r="50" spans="6:7">
      <c r="F50" s="566"/>
      <c r="G50" s="508"/>
    </row>
    <row r="51" spans="6:7">
      <c r="F51" s="566"/>
      <c r="G51" s="508"/>
    </row>
    <row r="52" spans="6:7">
      <c r="F52" s="566"/>
      <c r="G52" s="508"/>
    </row>
    <row r="53" spans="6:7">
      <c r="F53" s="566"/>
      <c r="G53" s="508"/>
    </row>
    <row r="54" spans="6:7">
      <c r="F54" s="566"/>
      <c r="G54" s="508"/>
    </row>
    <row r="55" spans="6:7">
      <c r="F55" s="566"/>
      <c r="G55" s="508"/>
    </row>
    <row r="56" spans="6:7">
      <c r="F56" s="566"/>
      <c r="G56" s="508"/>
    </row>
    <row r="57" spans="6:7">
      <c r="F57" s="566"/>
      <c r="G57" s="508"/>
    </row>
    <row r="58" spans="6:7">
      <c r="F58" s="566"/>
      <c r="G58" s="508"/>
    </row>
  </sheetData>
  <sheetProtection algorithmName="SHA-512" hashValue="GyZNsf7mPq+XoERE2CMH/Mds5p4MOcptJZB4JQjaoypG4Ho6b5uzvHR4PkzFM4NYCTiZ89eLn2/bSf7c/9gJeg==" saltValue="In2NAGLhZP9DS7rOVht4Zw==" spinCount="100000" sheet="1" objects="1" scenarios="1" selectLockedCells="1"/>
  <mergeCells count="1">
    <mergeCell ref="B8:D8"/>
  </mergeCells>
  <conditionalFormatting sqref="B11:B13">
    <cfRule type="dataBar" priority="39">
      <dataBar>
        <cfvo type="min"/>
        <cfvo type="max"/>
        <color rgb="FF638EC6"/>
      </dataBar>
      <extLst>
        <ext xmlns:x14="http://schemas.microsoft.com/office/spreadsheetml/2009/9/main" uri="{B025F937-C7B1-47D3-B67F-A62EFF666E3E}">
          <x14:id>{00DF0044-0009-4860-80C4-00C000EB007B}</x14:id>
        </ext>
      </extLst>
    </cfRule>
    <cfRule type="dataBar" priority="40">
      <dataBar>
        <cfvo type="min"/>
        <cfvo type="max"/>
        <color rgb="FF638EC6"/>
      </dataBar>
      <extLst>
        <ext xmlns:x14="http://schemas.microsoft.com/office/spreadsheetml/2009/9/main" uri="{B025F937-C7B1-47D3-B67F-A62EFF666E3E}">
          <x14:id>{0071006D-0024-4AAC-AC0D-005C006D005B}</x14:id>
        </ext>
      </extLst>
    </cfRule>
    <cfRule type="dataBar" priority="41">
      <dataBar>
        <cfvo type="min"/>
        <cfvo type="max"/>
        <color rgb="FF638EC6"/>
      </dataBar>
      <extLst>
        <ext xmlns:x14="http://schemas.microsoft.com/office/spreadsheetml/2009/9/main" uri="{B025F937-C7B1-47D3-B67F-A62EFF666E3E}">
          <x14:id>{00AF009F-00EE-44A0-989B-0062001200FA}</x14:id>
        </ext>
      </extLst>
    </cfRule>
    <cfRule type="dataBar" priority="42">
      <dataBar>
        <cfvo type="min"/>
        <cfvo type="max"/>
        <color rgb="FF638EC6"/>
      </dataBar>
      <extLst>
        <ext xmlns:x14="http://schemas.microsoft.com/office/spreadsheetml/2009/9/main" uri="{B025F937-C7B1-47D3-B67F-A62EFF666E3E}">
          <x14:id>{0088005E-0065-4FBC-BCC3-0036008E0049}</x14:id>
        </ext>
      </extLst>
    </cfRule>
  </conditionalFormatting>
  <conditionalFormatting sqref="B12">
    <cfRule type="dataBar" priority="1">
      <dataBar>
        <cfvo type="min"/>
        <cfvo type="max"/>
        <color rgb="FF638EC6"/>
      </dataBar>
      <extLst>
        <ext xmlns:x14="http://schemas.microsoft.com/office/spreadsheetml/2009/9/main" uri="{B025F937-C7B1-47D3-B67F-A62EFF666E3E}">
          <x14:id>{00E30067-00F1-4E33-9C1D-00DF00CD00A9}</x14:id>
        </ext>
      </extLst>
    </cfRule>
    <cfRule type="dataBar" priority="2">
      <dataBar>
        <cfvo type="min"/>
        <cfvo type="max"/>
        <color rgb="FF638EC6"/>
      </dataBar>
      <extLst>
        <ext xmlns:x14="http://schemas.microsoft.com/office/spreadsheetml/2009/9/main" uri="{B025F937-C7B1-47D3-B67F-A62EFF666E3E}">
          <x14:id>{000A0059-00AF-4419-9099-0065003B0009}</x14:id>
        </ext>
      </extLst>
    </cfRule>
    <cfRule type="dataBar" priority="3">
      <dataBar>
        <cfvo type="min"/>
        <cfvo type="max"/>
        <color rgb="FF638EC6"/>
      </dataBar>
      <extLst>
        <ext xmlns:x14="http://schemas.microsoft.com/office/spreadsheetml/2009/9/main" uri="{B025F937-C7B1-47D3-B67F-A62EFF666E3E}">
          <x14:id>{00E900A5-00AB-41CD-B04D-00AE00040017}</x14:id>
        </ext>
      </extLst>
    </cfRule>
    <cfRule type="dataBar" priority="4">
      <dataBar>
        <cfvo type="min"/>
        <cfvo type="max"/>
        <color rgb="FF638EC6"/>
      </dataBar>
      <extLst>
        <ext xmlns:x14="http://schemas.microsoft.com/office/spreadsheetml/2009/9/main" uri="{B025F937-C7B1-47D3-B67F-A62EFF666E3E}">
          <x14:id>{001F0040-0013-41BD-A13E-0090000C00B2}</x14:id>
        </ext>
      </extLst>
    </cfRule>
  </conditionalFormatting>
  <printOptions horizontalCentered="1"/>
  <pageMargins left="0.78740157480314987" right="0.78740157480314987" top="0.78740157480314987" bottom="0.78740157480314987" header="0.39370078740157494" footer="0.39370078740157494"/>
  <pageSetup paperSize="9" scale="77" firstPageNumber="0" fitToHeight="0" orientation="portrait" horizontalDpi="300" verticalDpi="300" r:id="rId1"/>
  <headerFooter>
    <oddHeader>&amp;C202501-EL-PZI</oddHeader>
    <oddFooter>&amp;L&amp;"Arial CE,Običajno"&amp;8&amp;A&amp;C&amp;P/&amp;N&amp;R&amp;F
&amp;D</oddFooter>
  </headerFooter>
  <extLst>
    <ext xmlns:x14="http://schemas.microsoft.com/office/spreadsheetml/2009/9/main" uri="{78C0D931-6437-407d-A8EE-F0AAD7539E65}">
      <x14:conditionalFormattings>
        <x14:conditionalFormatting xmlns:xm="http://schemas.microsoft.com/office/excel/2006/main">
          <x14:cfRule type="dataBar" id="{00DF0044-0009-4860-80C4-00C000EB007B}">
            <x14:dataBar minLength="0" maxLength="100" gradient="0">
              <x14:cfvo type="autoMin"/>
              <x14:cfvo type="autoMax"/>
              <x14:negativeFillColor indexed="2"/>
              <x14:axisColor indexed="64"/>
            </x14:dataBar>
          </x14:cfRule>
          <x14:cfRule type="dataBar" id="{0071006D-0024-4AAC-AC0D-005C006D005B}">
            <x14:dataBar minLength="0" maxLength="100" gradient="0">
              <x14:cfvo type="autoMin"/>
              <x14:cfvo type="autoMax"/>
              <x14:negativeFillColor indexed="2"/>
              <x14:axisColor indexed="64"/>
            </x14:dataBar>
          </x14:cfRule>
          <x14:cfRule type="dataBar" id="{00AF009F-00EE-44A0-989B-0062001200FA}">
            <x14:dataBar minLength="0" maxLength="100" gradient="0">
              <x14:cfvo type="autoMin"/>
              <x14:cfvo type="autoMax"/>
              <x14:negativeFillColor indexed="2"/>
              <x14:axisColor indexed="64"/>
            </x14:dataBar>
          </x14:cfRule>
          <x14:cfRule type="dataBar" id="{0088005E-0065-4FBC-BCC3-0036008E0049}">
            <x14:dataBar minLength="0" maxLength="100" gradient="0">
              <x14:cfvo type="autoMin"/>
              <x14:cfvo type="autoMax"/>
              <x14:negativeFillColor indexed="2"/>
              <x14:axisColor indexed="64"/>
            </x14:dataBar>
          </x14:cfRule>
          <xm:sqref>B11:B13</xm:sqref>
        </x14:conditionalFormatting>
        <x14:conditionalFormatting xmlns:xm="http://schemas.microsoft.com/office/excel/2006/main">
          <x14:cfRule type="dataBar" id="{00E30067-00F1-4E33-9C1D-00DF00CD00A9}">
            <x14:dataBar minLength="0" maxLength="100" gradient="0">
              <x14:cfvo type="autoMin"/>
              <x14:cfvo type="autoMax"/>
              <x14:negativeFillColor indexed="2"/>
              <x14:axisColor indexed="64"/>
            </x14:dataBar>
          </x14:cfRule>
          <x14:cfRule type="dataBar" id="{000A0059-00AF-4419-9099-0065003B0009}">
            <x14:dataBar minLength="0" maxLength="100" gradient="0">
              <x14:cfvo type="autoMin"/>
              <x14:cfvo type="autoMax"/>
              <x14:negativeFillColor indexed="2"/>
              <x14:axisColor indexed="64"/>
            </x14:dataBar>
          </x14:cfRule>
          <x14:cfRule type="dataBar" id="{00E900A5-00AB-41CD-B04D-00AE00040017}">
            <x14:dataBar minLength="0" maxLength="100" gradient="0">
              <x14:cfvo type="autoMin"/>
              <x14:cfvo type="autoMax"/>
              <x14:negativeFillColor indexed="2"/>
              <x14:axisColor indexed="64"/>
            </x14:dataBar>
          </x14:cfRule>
          <x14:cfRule type="dataBar" id="{001F0040-0013-41BD-A13E-0090000C00B2}">
            <x14:dataBar minLength="0" maxLength="100" gradient="0">
              <x14:cfvo type="autoMin"/>
              <x14:cfvo type="autoMax"/>
              <x14:negativeFillColor indexed="2"/>
              <x14:axisColor indexed="64"/>
            </x14:dataBar>
          </x14:cfRule>
          <xm:sqref>B12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95E51D56EA6484080938458382C037B" ma:contentTypeVersion="16" ma:contentTypeDescription="Ustvari nov dokument." ma:contentTypeScope="" ma:versionID="aff94616a5a1b2336e30a242a76d0368">
  <xsd:schema xmlns:xsd="http://www.w3.org/2001/XMLSchema" xmlns:xs="http://www.w3.org/2001/XMLSchema" xmlns:p="http://schemas.microsoft.com/office/2006/metadata/properties" xmlns:ns2="c4b24ea2-7baa-4b69-8095-b850be0a7a07" xmlns:ns3="4b3bd78b-d00c-42cd-bbfb-b236dd4dac4f" targetNamespace="http://schemas.microsoft.com/office/2006/metadata/properties" ma:root="true" ma:fieldsID="308fb7fe81c187dab31fa2a0cb54c9b6" ns2:_="" ns3:_="">
    <xsd:import namespace="c4b24ea2-7baa-4b69-8095-b850be0a7a07"/>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b24ea2-7baa-4b69-8095-b850be0a7a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fb6433d-b338-4606-8d36-874027c253b0}" ma:internalName="TaxCatchAll" ma:showField="CatchAllData" ma:web="4b3bd78b-d00c-42cd-bbfb-b236dd4dac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b24ea2-7baa-4b69-8095-b850be0a7a07">
      <Terms xmlns="http://schemas.microsoft.com/office/infopath/2007/PartnerControls"/>
    </lcf76f155ced4ddcb4097134ff3c332f>
    <TaxCatchAll xmlns="4b3bd78b-d00c-42cd-bbfb-b236dd4dac4f" xsi:nil="true"/>
  </documentManagement>
</p:properties>
</file>

<file path=customXml/itemProps1.xml><?xml version="1.0" encoding="utf-8"?>
<ds:datastoreItem xmlns:ds="http://schemas.openxmlformats.org/officeDocument/2006/customXml" ds:itemID="{8594F9C7-D33C-456A-8462-7B64D05EE558}"/>
</file>

<file path=customXml/itemProps2.xml><?xml version="1.0" encoding="utf-8"?>
<ds:datastoreItem xmlns:ds="http://schemas.openxmlformats.org/officeDocument/2006/customXml" ds:itemID="{233E2069-C9B2-42DE-8B04-8F084688985B}"/>
</file>

<file path=customXml/itemProps3.xml><?xml version="1.0" encoding="utf-8"?>
<ds:datastoreItem xmlns:ds="http://schemas.openxmlformats.org/officeDocument/2006/customXml" ds:itemID="{78E12E3C-6180-4593-B18F-646C8F8FEB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33</vt:i4>
      </vt:variant>
    </vt:vector>
  </HeadingPairs>
  <TitlesOfParts>
    <vt:vector size="51" baseType="lpstr">
      <vt:lpstr>REKAPITULACIJA</vt:lpstr>
      <vt:lpstr>SPLOŠNO</vt:lpstr>
      <vt:lpstr>INSTALACIJSKI MATERIAL</vt:lpstr>
      <vt:lpstr>RAZDELILNIKI</vt:lpstr>
      <vt:lpstr>RAZSVETLJAVA</vt:lpstr>
      <vt:lpstr>VARNOSTNA</vt:lpstr>
      <vt:lpstr>AJP</vt:lpstr>
      <vt:lpstr>TK</vt:lpstr>
      <vt:lpstr>MM</vt:lpstr>
      <vt:lpstr>NODT</vt:lpstr>
      <vt:lpstr>GLAVNI RAZDELILNIKI</vt:lpstr>
      <vt:lpstr>UPS</vt:lpstr>
      <vt:lpstr>CNS</vt:lpstr>
      <vt:lpstr>ZU.UREDITEV</vt:lpstr>
      <vt:lpstr>AGREGAT</vt:lpstr>
      <vt:lpstr>STRELOVOD</vt:lpstr>
      <vt:lpstr>URE</vt:lpstr>
      <vt:lpstr>VLOM</vt:lpstr>
      <vt:lpstr>AGREGAT!Področje_tiskanja</vt:lpstr>
      <vt:lpstr>AJP!Področje_tiskanja</vt:lpstr>
      <vt:lpstr>CNS!Področje_tiskanja</vt:lpstr>
      <vt:lpstr>'GLAVNI RAZDELILNIKI'!Področje_tiskanja</vt:lpstr>
      <vt:lpstr>'INSTALACIJSKI MATERIAL'!Področje_tiskanja</vt:lpstr>
      <vt:lpstr>MM!Področje_tiskanja</vt:lpstr>
      <vt:lpstr>NODT!Področje_tiskanja</vt:lpstr>
      <vt:lpstr>RAZDELILNIKI!Področje_tiskanja</vt:lpstr>
      <vt:lpstr>RAZSVETLJAVA!Področje_tiskanja</vt:lpstr>
      <vt:lpstr>REKAPITULACIJA!Področje_tiskanja</vt:lpstr>
      <vt:lpstr>SPLOŠNO!Področje_tiskanja</vt:lpstr>
      <vt:lpstr>STRELOVOD!Področje_tiskanja</vt:lpstr>
      <vt:lpstr>TK!Področje_tiskanja</vt:lpstr>
      <vt:lpstr>UPS!Področje_tiskanja</vt:lpstr>
      <vt:lpstr>URE!Področje_tiskanja</vt:lpstr>
      <vt:lpstr>VARNOSTNA!Področje_tiskanja</vt:lpstr>
      <vt:lpstr>VLOM!Področje_tiskanja</vt:lpstr>
      <vt:lpstr>ZU.UREDITEV!Področje_tiskanja</vt:lpstr>
      <vt:lpstr>AGREGAT!Print_Titles</vt:lpstr>
      <vt:lpstr>AJP!Print_Titles</vt:lpstr>
      <vt:lpstr>CNS!Print_Titles</vt:lpstr>
      <vt:lpstr>'GLAVNI RAZDELILNIKI'!Print_Titles</vt:lpstr>
      <vt:lpstr>'INSTALACIJSKI MATERIAL'!Print_Titles</vt:lpstr>
      <vt:lpstr>MM!Print_Titles</vt:lpstr>
      <vt:lpstr>NODT!Print_Titles</vt:lpstr>
      <vt:lpstr>RAZDELILNIKI!Print_Titles</vt:lpstr>
      <vt:lpstr>RAZSVETLJAVA!Print_Titles</vt:lpstr>
      <vt:lpstr>TK!Print_Titles</vt:lpstr>
      <vt:lpstr>UPS!Print_Titles</vt:lpstr>
      <vt:lpstr>URE!Print_Titles</vt:lpstr>
      <vt:lpstr>VARNOSTNA!Print_Titles</vt:lpstr>
      <vt:lpstr>VLOM!Print_Titles</vt:lpstr>
      <vt:lpstr>ZU.UREDITEV!Print_Titles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Komel</dc:creator>
  <cp:lastModifiedBy>Maša Dragorajac</cp:lastModifiedBy>
  <cp:revision>1</cp:revision>
  <dcterms:created xsi:type="dcterms:W3CDTF">2024-07-26T09:23:45Z</dcterms:created>
  <dcterms:modified xsi:type="dcterms:W3CDTF">2026-07-06T05:30:18Z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0x010100095E51D56EA6484080938458382C037B</vt:lpwstr>
  </property>
</Properties>
</file>